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USUM ARM research\Other Mechanics\"/>
    </mc:Choice>
  </mc:AlternateContent>
  <xr:revisionPtr revIDLastSave="0" documentId="13_ncr:1_{CC61A4F7-CB3A-44B3-83EE-84327D44EEFF}" xr6:coauthVersionLast="47" xr6:coauthVersionMax="47" xr10:uidLastSave="{00000000-0000-0000-0000-000000000000}"/>
  <bookViews>
    <workbookView xWindow="-65931" yWindow="-103" windowWidth="33120" windowHeight="18120" activeTab="1" xr2:uid="{FFF8744C-F0B4-428F-8CA7-718350CADE02}"/>
  </bookViews>
  <sheets>
    <sheet name="Table of Ultra Bursts" sheetId="9" r:id="rId1"/>
    <sheet name="Input Offset &amp; Copy Output" sheetId="10" r:id="rId2"/>
    <sheet name="code.bin" sheetId="12" r:id="rId3"/>
    <sheet name="Edited additions" sheetId="8" r:id="rId4"/>
    <sheet name="Edited main" sheetId="6" r:id="rId5"/>
    <sheet name="Sheet1" sheetId="13" r:id="rId6"/>
    <sheet name="deprecated" sheetId="2" r:id="rId7"/>
    <sheet name="original" sheetId="5" r:id="rId8"/>
    <sheet name="Table of IDs" sheetId="11" r:id="rId9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2" i="9" l="1"/>
  <c r="I51" i="9"/>
  <c r="I50" i="9"/>
  <c r="I49" i="9"/>
  <c r="I48" i="9"/>
  <c r="I47" i="9"/>
  <c r="I46" i="9"/>
  <c r="I45" i="9"/>
  <c r="I44" i="9"/>
  <c r="I43" i="9"/>
  <c r="I42" i="9"/>
  <c r="I41" i="9"/>
  <c r="I40" i="9"/>
  <c r="I39" i="9"/>
  <c r="I38" i="9"/>
  <c r="I37" i="9"/>
  <c r="I36" i="9"/>
  <c r="I35" i="9"/>
  <c r="I34" i="9"/>
  <c r="I33" i="9"/>
  <c r="I32" i="9"/>
  <c r="I31" i="9"/>
  <c r="I30" i="9"/>
  <c r="I29" i="9"/>
  <c r="I28" i="9"/>
  <c r="I27" i="9"/>
  <c r="I26" i="9"/>
  <c r="I25" i="9"/>
  <c r="I24" i="9"/>
  <c r="I23" i="9"/>
  <c r="I22" i="9"/>
  <c r="I21" i="9"/>
  <c r="I20" i="9"/>
  <c r="I19" i="9"/>
  <c r="I18" i="9"/>
  <c r="I17" i="9"/>
  <c r="I16" i="9"/>
  <c r="I15" i="9"/>
  <c r="I14" i="9"/>
  <c r="I13" i="9"/>
  <c r="I12" i="9"/>
  <c r="I11" i="9"/>
  <c r="I10" i="9"/>
  <c r="I9" i="9"/>
  <c r="I8" i="9"/>
  <c r="I7" i="9"/>
  <c r="I6" i="9"/>
  <c r="I5" i="9"/>
  <c r="I4" i="9"/>
  <c r="I3" i="9"/>
  <c r="F12" i="9"/>
  <c r="G12" i="9" s="1"/>
  <c r="H12" i="9" s="1" a="1"/>
  <c r="H12" i="9" s="1"/>
  <c r="E12" i="9"/>
  <c r="C6" i="8" l="1"/>
  <c r="C94" i="8"/>
  <c r="C63" i="8"/>
  <c r="C31" i="8"/>
  <c r="F76" i="5" l="1"/>
  <c r="F58" i="5"/>
  <c r="F28" i="5"/>
  <c r="F18" i="5"/>
  <c r="F14" i="5"/>
  <c r="F7" i="5"/>
  <c r="F2" i="5"/>
  <c r="F52" i="9"/>
  <c r="G52" i="9" s="1"/>
  <c r="H52" i="9" s="1" a="1"/>
  <c r="H52" i="9" s="1"/>
  <c r="E52" i="9"/>
  <c r="F51" i="9"/>
  <c r="G51" i="9" s="1"/>
  <c r="H51" i="9" s="1" a="1"/>
  <c r="H51" i="9" s="1"/>
  <c r="E51" i="9"/>
  <c r="F50" i="9"/>
  <c r="G50" i="9" s="1"/>
  <c r="H50" i="9" s="1" a="1"/>
  <c r="H50" i="9" s="1"/>
  <c r="E50" i="9"/>
  <c r="F49" i="9"/>
  <c r="G49" i="9" s="1"/>
  <c r="H49" i="9" s="1" a="1"/>
  <c r="H49" i="9" s="1"/>
  <c r="E49" i="9"/>
  <c r="F48" i="9"/>
  <c r="G48" i="9" s="1"/>
  <c r="H48" i="9" s="1" a="1"/>
  <c r="H48" i="9" s="1"/>
  <c r="E48" i="9"/>
  <c r="F47" i="9"/>
  <c r="G47" i="9" s="1"/>
  <c r="H47" i="9" s="1" a="1"/>
  <c r="H47" i="9" s="1"/>
  <c r="E47" i="9"/>
  <c r="F46" i="9"/>
  <c r="G46" i="9" s="1"/>
  <c r="H46" i="9" s="1" a="1"/>
  <c r="H46" i="9" s="1"/>
  <c r="E46" i="9"/>
  <c r="F45" i="9"/>
  <c r="G45" i="9" s="1"/>
  <c r="H45" i="9" s="1" a="1"/>
  <c r="H45" i="9" s="1"/>
  <c r="E45" i="9"/>
  <c r="F44" i="9"/>
  <c r="G44" i="9" s="1"/>
  <c r="H44" i="9" s="1" a="1"/>
  <c r="H44" i="9" s="1"/>
  <c r="E44" i="9"/>
  <c r="F43" i="9"/>
  <c r="G43" i="9" s="1"/>
  <c r="H43" i="9" s="1" a="1"/>
  <c r="H43" i="9" s="1"/>
  <c r="E43" i="9"/>
  <c r="F42" i="9"/>
  <c r="G42" i="9" s="1"/>
  <c r="H42" i="9" s="1" a="1"/>
  <c r="H42" i="9" s="1"/>
  <c r="E42" i="9"/>
  <c r="F41" i="9"/>
  <c r="G41" i="9" s="1"/>
  <c r="H41" i="9" s="1" a="1"/>
  <c r="H41" i="9" s="1"/>
  <c r="E41" i="9"/>
  <c r="F40" i="9"/>
  <c r="G40" i="9" s="1"/>
  <c r="H40" i="9" s="1" a="1"/>
  <c r="H40" i="9" s="1"/>
  <c r="E40" i="9"/>
  <c r="F39" i="9"/>
  <c r="G39" i="9" s="1"/>
  <c r="H39" i="9" s="1" a="1"/>
  <c r="H39" i="9" s="1"/>
  <c r="E39" i="9"/>
  <c r="F38" i="9"/>
  <c r="G38" i="9" s="1"/>
  <c r="H38" i="9" s="1" a="1"/>
  <c r="H38" i="9" s="1"/>
  <c r="E38" i="9"/>
  <c r="F37" i="9"/>
  <c r="G37" i="9" s="1"/>
  <c r="H37" i="9" s="1" a="1"/>
  <c r="H37" i="9" s="1"/>
  <c r="E37" i="9"/>
  <c r="F36" i="9"/>
  <c r="G36" i="9" s="1"/>
  <c r="H36" i="9" s="1" a="1"/>
  <c r="H36" i="9" s="1"/>
  <c r="E36" i="9"/>
  <c r="F35" i="9"/>
  <c r="G35" i="9" s="1"/>
  <c r="H35" i="9" s="1" a="1"/>
  <c r="H35" i="9" s="1"/>
  <c r="E35" i="9"/>
  <c r="F34" i="9"/>
  <c r="G34" i="9" s="1"/>
  <c r="H34" i="9" s="1" a="1"/>
  <c r="H34" i="9" s="1"/>
  <c r="E34" i="9"/>
  <c r="F33" i="9"/>
  <c r="G33" i="9" s="1"/>
  <c r="H33" i="9" s="1" a="1"/>
  <c r="H33" i="9" s="1"/>
  <c r="E33" i="9"/>
  <c r="F32" i="9"/>
  <c r="G32" i="9" s="1"/>
  <c r="H32" i="9" s="1" a="1"/>
  <c r="H32" i="9" s="1"/>
  <c r="E32" i="9"/>
  <c r="F31" i="9"/>
  <c r="G31" i="9" s="1"/>
  <c r="H31" i="9" s="1" a="1"/>
  <c r="H31" i="9" s="1"/>
  <c r="E31" i="9"/>
  <c r="F30" i="9"/>
  <c r="G30" i="9" s="1"/>
  <c r="H30" i="9" s="1" a="1"/>
  <c r="H30" i="9" s="1"/>
  <c r="E30" i="9"/>
  <c r="F29" i="9"/>
  <c r="G29" i="9" s="1"/>
  <c r="H29" i="9" s="1" a="1"/>
  <c r="H29" i="9" s="1"/>
  <c r="E29" i="9"/>
  <c r="F28" i="9"/>
  <c r="G28" i="9" s="1"/>
  <c r="H28" i="9" s="1" a="1"/>
  <c r="H28" i="9" s="1"/>
  <c r="E28" i="9"/>
  <c r="F27" i="9"/>
  <c r="G27" i="9" s="1"/>
  <c r="H27" i="9" s="1" a="1"/>
  <c r="H27" i="9" s="1"/>
  <c r="E27" i="9"/>
  <c r="F26" i="9"/>
  <c r="G26" i="9" s="1"/>
  <c r="H26" i="9" s="1" a="1"/>
  <c r="H26" i="9" s="1"/>
  <c r="E26" i="9"/>
  <c r="F25" i="9"/>
  <c r="G25" i="9" s="1"/>
  <c r="H25" i="9" s="1" a="1"/>
  <c r="H25" i="9" s="1"/>
  <c r="E25" i="9"/>
  <c r="F24" i="9"/>
  <c r="G24" i="9" s="1"/>
  <c r="H24" i="9" s="1" a="1"/>
  <c r="H24" i="9" s="1"/>
  <c r="E24" i="9"/>
  <c r="F23" i="9"/>
  <c r="G23" i="9" s="1"/>
  <c r="H23" i="9" s="1" a="1"/>
  <c r="H23" i="9" s="1"/>
  <c r="E23" i="9"/>
  <c r="F22" i="9"/>
  <c r="G22" i="9" s="1"/>
  <c r="H22" i="9" s="1" a="1"/>
  <c r="H22" i="9" s="1"/>
  <c r="E22" i="9"/>
  <c r="F21" i="9"/>
  <c r="G21" i="9" s="1"/>
  <c r="H21" i="9" s="1" a="1"/>
  <c r="H21" i="9" s="1"/>
  <c r="E21" i="9"/>
  <c r="F20" i="9"/>
  <c r="G20" i="9" s="1"/>
  <c r="H20" i="9" s="1" a="1"/>
  <c r="H20" i="9" s="1"/>
  <c r="E20" i="9"/>
  <c r="F19" i="9"/>
  <c r="G19" i="9" s="1"/>
  <c r="H19" i="9" s="1" a="1"/>
  <c r="H19" i="9" s="1"/>
  <c r="E19" i="9"/>
  <c r="F18" i="9"/>
  <c r="G18" i="9" s="1"/>
  <c r="H18" i="9" s="1" a="1"/>
  <c r="H18" i="9" s="1"/>
  <c r="E18" i="9"/>
  <c r="F17" i="9"/>
  <c r="G17" i="9" s="1"/>
  <c r="H17" i="9" s="1" a="1"/>
  <c r="H17" i="9" s="1"/>
  <c r="E17" i="9"/>
  <c r="F16" i="9"/>
  <c r="G16" i="9" s="1"/>
  <c r="H16" i="9" s="1" a="1"/>
  <c r="H16" i="9" s="1"/>
  <c r="E16" i="9"/>
  <c r="F15" i="9"/>
  <c r="G15" i="9" s="1"/>
  <c r="H15" i="9" s="1" a="1"/>
  <c r="H15" i="9" s="1"/>
  <c r="E15" i="9"/>
  <c r="F14" i="9"/>
  <c r="G14" i="9" s="1"/>
  <c r="H14" i="9" s="1" a="1"/>
  <c r="H14" i="9" s="1"/>
  <c r="E14" i="9"/>
  <c r="F13" i="9"/>
  <c r="G13" i="9" s="1"/>
  <c r="H13" i="9" s="1" a="1"/>
  <c r="H13" i="9" s="1"/>
  <c r="E13" i="9"/>
  <c r="F11" i="9"/>
  <c r="G11" i="9" s="1"/>
  <c r="H11" i="9" s="1" a="1"/>
  <c r="H11" i="9" s="1"/>
  <c r="E11" i="9"/>
  <c r="F10" i="9" l="1"/>
  <c r="G10" i="9" s="1"/>
  <c r="H10" i="9" s="1" a="1"/>
  <c r="H10" i="9" s="1"/>
  <c r="E10" i="9"/>
  <c r="F9" i="9"/>
  <c r="G9" i="9" s="1"/>
  <c r="H9" i="9" s="1" a="1"/>
  <c r="H9" i="9" s="1"/>
  <c r="E9" i="9"/>
  <c r="F8" i="9"/>
  <c r="G8" i="9" s="1"/>
  <c r="H8" i="9" s="1" a="1"/>
  <c r="H8" i="9" s="1"/>
  <c r="E8" i="9"/>
  <c r="F7" i="9"/>
  <c r="G7" i="9" s="1"/>
  <c r="H7" i="9" s="1" a="1"/>
  <c r="H7" i="9" s="1"/>
  <c r="E7" i="9"/>
  <c r="F6" i="9"/>
  <c r="G6" i="9" s="1"/>
  <c r="H6" i="9" s="1" a="1"/>
  <c r="H6" i="9" s="1"/>
  <c r="E6" i="9"/>
  <c r="F5" i="9"/>
  <c r="G5" i="9" s="1"/>
  <c r="H5" i="9" s="1" a="1"/>
  <c r="H5" i="9" s="1"/>
  <c r="E5" i="9"/>
  <c r="F4" i="9"/>
  <c r="G4" i="9" s="1"/>
  <c r="H4" i="9" s="1" a="1"/>
  <c r="H4" i="9" s="1"/>
  <c r="E4" i="9"/>
  <c r="F3" i="9"/>
  <c r="G3" i="9" s="1"/>
  <c r="H3" i="9" s="1" a="1"/>
  <c r="H3" i="9" s="1"/>
  <c r="E3" i="9"/>
  <c r="F2" i="9"/>
  <c r="G2" i="9" s="1"/>
  <c r="H2" i="9" s="1" a="1"/>
  <c r="H2" i="9" s="1"/>
  <c r="I2" i="9" s="1"/>
  <c r="E2" i="9"/>
  <c r="C23" i="8"/>
  <c r="C56" i="8"/>
  <c r="C76" i="8"/>
  <c r="C88" i="8"/>
  <c r="C115" i="8"/>
  <c r="B10" i="10" l="1"/>
  <c r="A11" i="10"/>
  <c r="A10" i="10"/>
  <c r="C10" i="10" l="1"/>
  <c r="A24" i="6"/>
  <c r="D35" i="12" l="1"/>
  <c r="B959" i="11"/>
  <c r="B958" i="11"/>
  <c r="B957" i="11"/>
  <c r="B956" i="11"/>
  <c r="B955" i="11"/>
  <c r="B954" i="11"/>
  <c r="B953" i="11"/>
  <c r="B952" i="11"/>
  <c r="B951" i="11"/>
  <c r="B950" i="11"/>
  <c r="B949" i="11"/>
  <c r="B948" i="11"/>
  <c r="B947" i="11"/>
  <c r="B946" i="11"/>
  <c r="B945" i="11"/>
  <c r="B944" i="11"/>
  <c r="B943" i="11"/>
  <c r="B942" i="11"/>
  <c r="D942" i="11" s="1"/>
  <c r="B941" i="11"/>
  <c r="D941" i="11" s="1"/>
  <c r="B940" i="11"/>
  <c r="D940" i="11" s="1"/>
  <c r="B939" i="11"/>
  <c r="B938" i="11"/>
  <c r="B937" i="11"/>
  <c r="B936" i="11"/>
  <c r="B935" i="11"/>
  <c r="B934" i="11"/>
  <c r="B933" i="11"/>
  <c r="B932" i="11"/>
  <c r="B931" i="11"/>
  <c r="B930" i="11"/>
  <c r="B929" i="11"/>
  <c r="B928" i="11"/>
  <c r="B927" i="11"/>
  <c r="B926" i="11"/>
  <c r="B925" i="11"/>
  <c r="B924" i="11"/>
  <c r="B923" i="11"/>
  <c r="B922" i="11"/>
  <c r="D922" i="11" s="1"/>
  <c r="B921" i="11"/>
  <c r="D921" i="11" s="1"/>
  <c r="B920" i="11"/>
  <c r="D920" i="11" s="1"/>
  <c r="B919" i="11"/>
  <c r="B918" i="11"/>
  <c r="B917" i="11"/>
  <c r="B916" i="11"/>
  <c r="B915" i="11"/>
  <c r="B914" i="11"/>
  <c r="B913" i="11"/>
  <c r="B912" i="11"/>
  <c r="B911" i="11"/>
  <c r="B910" i="11"/>
  <c r="B909" i="11"/>
  <c r="B908" i="11"/>
  <c r="B907" i="11"/>
  <c r="B906" i="11"/>
  <c r="B905" i="11"/>
  <c r="B904" i="11"/>
  <c r="B903" i="11"/>
  <c r="B902" i="11"/>
  <c r="D902" i="11" s="1"/>
  <c r="B901" i="11"/>
  <c r="D901" i="11" s="1"/>
  <c r="B900" i="11"/>
  <c r="D900" i="11" s="1"/>
  <c r="B899" i="11"/>
  <c r="B898" i="11"/>
  <c r="B897" i="11"/>
  <c r="B896" i="11"/>
  <c r="B895" i="11"/>
  <c r="B894" i="11"/>
  <c r="B893" i="11"/>
  <c r="B892" i="11"/>
  <c r="B891" i="11"/>
  <c r="B890" i="11"/>
  <c r="B889" i="11"/>
  <c r="B888" i="11"/>
  <c r="B887" i="11"/>
  <c r="B886" i="11"/>
  <c r="B885" i="11"/>
  <c r="B884" i="11"/>
  <c r="B883" i="11"/>
  <c r="B882" i="11"/>
  <c r="D882" i="11" s="1"/>
  <c r="B881" i="11"/>
  <c r="D881" i="11" s="1"/>
  <c r="B880" i="11"/>
  <c r="D880" i="11" s="1"/>
  <c r="B879" i="11"/>
  <c r="B878" i="11"/>
  <c r="B877" i="11"/>
  <c r="B876" i="11"/>
  <c r="B875" i="11"/>
  <c r="B874" i="11"/>
  <c r="B873" i="11"/>
  <c r="B872" i="11"/>
  <c r="B871" i="11"/>
  <c r="B870" i="11"/>
  <c r="B869" i="11"/>
  <c r="B868" i="11"/>
  <c r="B867" i="11"/>
  <c r="B866" i="11"/>
  <c r="B865" i="11"/>
  <c r="B864" i="11"/>
  <c r="B863" i="11"/>
  <c r="B862" i="11"/>
  <c r="D862" i="11" s="1"/>
  <c r="B861" i="11"/>
  <c r="D861" i="11" s="1"/>
  <c r="B860" i="11"/>
  <c r="D860" i="11" s="1"/>
  <c r="B859" i="11"/>
  <c r="B858" i="11"/>
  <c r="B857" i="11"/>
  <c r="B856" i="11"/>
  <c r="B855" i="11"/>
  <c r="B854" i="11"/>
  <c r="B853" i="11"/>
  <c r="B852" i="11"/>
  <c r="B851" i="11"/>
  <c r="B850" i="11"/>
  <c r="B849" i="11"/>
  <c r="B848" i="11"/>
  <c r="B847" i="11"/>
  <c r="B846" i="11"/>
  <c r="B845" i="11"/>
  <c r="B844" i="11"/>
  <c r="B843" i="11"/>
  <c r="B842" i="11"/>
  <c r="D842" i="11" s="1"/>
  <c r="B841" i="11"/>
  <c r="D841" i="11" s="1"/>
  <c r="B840" i="11"/>
  <c r="D840" i="11" s="1"/>
  <c r="B839" i="11"/>
  <c r="B838" i="11"/>
  <c r="B837" i="11"/>
  <c r="B836" i="11"/>
  <c r="B835" i="11"/>
  <c r="B834" i="11"/>
  <c r="B833" i="11"/>
  <c r="B832" i="11"/>
  <c r="B831" i="11"/>
  <c r="B830" i="11"/>
  <c r="B829" i="11"/>
  <c r="B828" i="11"/>
  <c r="B827" i="11"/>
  <c r="B826" i="11"/>
  <c r="B825" i="11"/>
  <c r="B824" i="11"/>
  <c r="B823" i="11"/>
  <c r="B822" i="11"/>
  <c r="D822" i="11" s="1"/>
  <c r="B821" i="11"/>
  <c r="D821" i="11" s="1"/>
  <c r="B820" i="11"/>
  <c r="D820" i="11" s="1"/>
  <c r="B819" i="11"/>
  <c r="B818" i="11"/>
  <c r="B817" i="11"/>
  <c r="B816" i="11"/>
  <c r="B815" i="11"/>
  <c r="B814" i="11"/>
  <c r="B813" i="11"/>
  <c r="B812" i="11"/>
  <c r="B811" i="11"/>
  <c r="B810" i="11"/>
  <c r="B809" i="11"/>
  <c r="B808" i="11"/>
  <c r="B807" i="11"/>
  <c r="B806" i="11"/>
  <c r="B805" i="11"/>
  <c r="B804" i="11"/>
  <c r="B803" i="11"/>
  <c r="B802" i="11"/>
  <c r="D802" i="11" s="1"/>
  <c r="B801" i="11"/>
  <c r="D801" i="11" s="1"/>
  <c r="B800" i="11"/>
  <c r="D800" i="11" s="1"/>
  <c r="B799" i="11"/>
  <c r="B798" i="11"/>
  <c r="B797" i="11"/>
  <c r="B796" i="11"/>
  <c r="B795" i="11"/>
  <c r="B794" i="11"/>
  <c r="B793" i="11"/>
  <c r="B792" i="11"/>
  <c r="B791" i="11"/>
  <c r="B790" i="11"/>
  <c r="B789" i="11"/>
  <c r="B788" i="11"/>
  <c r="B787" i="11"/>
  <c r="B786" i="11"/>
  <c r="B785" i="11"/>
  <c r="B784" i="11"/>
  <c r="B783" i="11"/>
  <c r="B782" i="11"/>
  <c r="D782" i="11" s="1"/>
  <c r="B781" i="11"/>
  <c r="D781" i="11" s="1"/>
  <c r="B780" i="11"/>
  <c r="D780" i="11" s="1"/>
  <c r="B779" i="11"/>
  <c r="B778" i="11"/>
  <c r="B777" i="11"/>
  <c r="B776" i="11"/>
  <c r="B775" i="11"/>
  <c r="B774" i="11"/>
  <c r="B773" i="11"/>
  <c r="B772" i="11"/>
  <c r="B771" i="11"/>
  <c r="B770" i="11"/>
  <c r="B769" i="11"/>
  <c r="B768" i="11"/>
  <c r="B767" i="11"/>
  <c r="B766" i="11"/>
  <c r="B765" i="11"/>
  <c r="B764" i="11"/>
  <c r="B763" i="11"/>
  <c r="B762" i="11"/>
  <c r="D762" i="11" s="1"/>
  <c r="B761" i="11"/>
  <c r="D761" i="11" s="1"/>
  <c r="B760" i="11"/>
  <c r="D760" i="11" s="1"/>
  <c r="B759" i="11"/>
  <c r="B758" i="11"/>
  <c r="B757" i="11"/>
  <c r="B756" i="11"/>
  <c r="B755" i="11"/>
  <c r="B754" i="11"/>
  <c r="B753" i="11"/>
  <c r="B752" i="11"/>
  <c r="B751" i="11"/>
  <c r="B750" i="11"/>
  <c r="B749" i="11"/>
  <c r="B748" i="11"/>
  <c r="B747" i="11"/>
  <c r="B746" i="11"/>
  <c r="B745" i="11"/>
  <c r="B744" i="11"/>
  <c r="B743" i="11"/>
  <c r="B742" i="11"/>
  <c r="D742" i="11" s="1"/>
  <c r="B741" i="11"/>
  <c r="D741" i="11" s="1"/>
  <c r="B740" i="11"/>
  <c r="D740" i="11" s="1"/>
  <c r="B739" i="11"/>
  <c r="B738" i="11"/>
  <c r="B737" i="11"/>
  <c r="B736" i="11"/>
  <c r="B735" i="11"/>
  <c r="B734" i="11"/>
  <c r="B733" i="11"/>
  <c r="B732" i="11"/>
  <c r="B731" i="11"/>
  <c r="B730" i="11"/>
  <c r="B729" i="11"/>
  <c r="B728" i="11"/>
  <c r="B727" i="11"/>
  <c r="B726" i="11"/>
  <c r="B725" i="11"/>
  <c r="B724" i="11"/>
  <c r="B723" i="11"/>
  <c r="B722" i="11"/>
  <c r="D722" i="11" s="1"/>
  <c r="B721" i="11"/>
  <c r="D721" i="11" s="1"/>
  <c r="B720" i="11"/>
  <c r="D720" i="11" s="1"/>
  <c r="B719" i="11"/>
  <c r="B718" i="11"/>
  <c r="B717" i="11"/>
  <c r="B716" i="11"/>
  <c r="B715" i="11"/>
  <c r="B714" i="11"/>
  <c r="B713" i="11"/>
  <c r="B712" i="11"/>
  <c r="B711" i="11"/>
  <c r="B710" i="11"/>
  <c r="B709" i="11"/>
  <c r="B708" i="11"/>
  <c r="B707" i="11"/>
  <c r="B706" i="11"/>
  <c r="B705" i="11"/>
  <c r="B704" i="11"/>
  <c r="B703" i="11"/>
  <c r="B702" i="11"/>
  <c r="D702" i="11" s="1"/>
  <c r="B701" i="11"/>
  <c r="D701" i="11" s="1"/>
  <c r="B700" i="11"/>
  <c r="D700" i="11" s="1"/>
  <c r="B699" i="11"/>
  <c r="B698" i="11"/>
  <c r="B697" i="11"/>
  <c r="B696" i="11"/>
  <c r="B695" i="11"/>
  <c r="B694" i="11"/>
  <c r="B693" i="11"/>
  <c r="B692" i="11"/>
  <c r="B691" i="11"/>
  <c r="B690" i="11"/>
  <c r="B689" i="11"/>
  <c r="B688" i="11"/>
  <c r="B687" i="11"/>
  <c r="B686" i="11"/>
  <c r="B685" i="11"/>
  <c r="B684" i="11"/>
  <c r="B683" i="11"/>
  <c r="B682" i="11"/>
  <c r="D682" i="11" s="1"/>
  <c r="B681" i="11"/>
  <c r="D681" i="11" s="1"/>
  <c r="B680" i="11"/>
  <c r="D680" i="11" s="1"/>
  <c r="B679" i="11"/>
  <c r="B678" i="11"/>
  <c r="B677" i="11"/>
  <c r="B676" i="11"/>
  <c r="B675" i="11"/>
  <c r="B674" i="11"/>
  <c r="B673" i="11"/>
  <c r="B672" i="11"/>
  <c r="B671" i="11"/>
  <c r="B670" i="11"/>
  <c r="B669" i="11"/>
  <c r="B668" i="11"/>
  <c r="B667" i="11"/>
  <c r="B666" i="11"/>
  <c r="B665" i="11"/>
  <c r="B664" i="11"/>
  <c r="B663" i="11"/>
  <c r="B662" i="11"/>
  <c r="D662" i="11" s="1"/>
  <c r="B661" i="11"/>
  <c r="D661" i="11" s="1"/>
  <c r="B660" i="11"/>
  <c r="D660" i="11" s="1"/>
  <c r="B659" i="11"/>
  <c r="B658" i="11"/>
  <c r="B657" i="11"/>
  <c r="B656" i="11"/>
  <c r="B655" i="11"/>
  <c r="B654" i="11"/>
  <c r="B653" i="11"/>
  <c r="B652" i="11"/>
  <c r="B651" i="11"/>
  <c r="B650" i="11"/>
  <c r="B649" i="11"/>
  <c r="B648" i="11"/>
  <c r="B647" i="11"/>
  <c r="B646" i="11"/>
  <c r="B645" i="11"/>
  <c r="B644" i="11"/>
  <c r="B643" i="11"/>
  <c r="B642" i="11"/>
  <c r="D642" i="11" s="1"/>
  <c r="B641" i="11"/>
  <c r="D641" i="11" s="1"/>
  <c r="B640" i="11"/>
  <c r="D640" i="11" s="1"/>
  <c r="B639" i="11"/>
  <c r="B638" i="11"/>
  <c r="B637" i="11"/>
  <c r="B636" i="11"/>
  <c r="B635" i="11"/>
  <c r="B634" i="11"/>
  <c r="B633" i="11"/>
  <c r="B632" i="11"/>
  <c r="B631" i="11"/>
  <c r="B630" i="11"/>
  <c r="B629" i="11"/>
  <c r="B628" i="11"/>
  <c r="B627" i="11"/>
  <c r="B626" i="11"/>
  <c r="B625" i="11"/>
  <c r="B624" i="11"/>
  <c r="B623" i="11"/>
  <c r="B622" i="11"/>
  <c r="D622" i="11" s="1"/>
  <c r="B621" i="11"/>
  <c r="D621" i="11" s="1"/>
  <c r="B620" i="11"/>
  <c r="D620" i="11" s="1"/>
  <c r="B619" i="11"/>
  <c r="B618" i="11"/>
  <c r="B617" i="11"/>
  <c r="B616" i="11"/>
  <c r="B615" i="11"/>
  <c r="B614" i="11"/>
  <c r="B613" i="11"/>
  <c r="B612" i="11"/>
  <c r="B611" i="11"/>
  <c r="B610" i="11"/>
  <c r="B609" i="11"/>
  <c r="B608" i="11"/>
  <c r="B607" i="11"/>
  <c r="B606" i="11"/>
  <c r="B605" i="11"/>
  <c r="B604" i="11"/>
  <c r="B603" i="11"/>
  <c r="B602" i="11"/>
  <c r="D602" i="11" s="1"/>
  <c r="B601" i="11"/>
  <c r="D601" i="11" s="1"/>
  <c r="B600" i="11"/>
  <c r="D600" i="11" s="1"/>
  <c r="B599" i="11"/>
  <c r="B598" i="11"/>
  <c r="B597" i="11"/>
  <c r="B596" i="11"/>
  <c r="B595" i="11"/>
  <c r="B594" i="11"/>
  <c r="B593" i="11"/>
  <c r="B592" i="11"/>
  <c r="B591" i="11"/>
  <c r="B590" i="11"/>
  <c r="B589" i="11"/>
  <c r="B588" i="11"/>
  <c r="B587" i="11"/>
  <c r="B586" i="11"/>
  <c r="B585" i="11"/>
  <c r="B584" i="11"/>
  <c r="B583" i="11"/>
  <c r="B582" i="11"/>
  <c r="D582" i="11" s="1"/>
  <c r="B581" i="11"/>
  <c r="D581" i="11" s="1"/>
  <c r="B580" i="11"/>
  <c r="D580" i="11" s="1"/>
  <c r="B579" i="11"/>
  <c r="B578" i="11"/>
  <c r="B577" i="11"/>
  <c r="B576" i="11"/>
  <c r="B575" i="11"/>
  <c r="B574" i="11"/>
  <c r="B573" i="11"/>
  <c r="B572" i="11"/>
  <c r="B571" i="11"/>
  <c r="B570" i="11"/>
  <c r="B569" i="11"/>
  <c r="B568" i="11"/>
  <c r="B567" i="11"/>
  <c r="B566" i="11"/>
  <c r="B565" i="11"/>
  <c r="B564" i="11"/>
  <c r="B563" i="11"/>
  <c r="B562" i="11"/>
  <c r="D562" i="11" s="1"/>
  <c r="B561" i="11"/>
  <c r="D561" i="11" s="1"/>
  <c r="B560" i="11"/>
  <c r="D560" i="11" s="1"/>
  <c r="B559" i="11"/>
  <c r="B558" i="11"/>
  <c r="B557" i="11"/>
  <c r="B556" i="11"/>
  <c r="B555" i="11"/>
  <c r="B554" i="11"/>
  <c r="B553" i="11"/>
  <c r="B552" i="11"/>
  <c r="B551" i="11"/>
  <c r="B550" i="11"/>
  <c r="B549" i="11"/>
  <c r="B548" i="11"/>
  <c r="B547" i="11"/>
  <c r="B546" i="11"/>
  <c r="B545" i="11"/>
  <c r="B544" i="11"/>
  <c r="B543" i="11"/>
  <c r="B542" i="11"/>
  <c r="D542" i="11" s="1"/>
  <c r="B541" i="11"/>
  <c r="D541" i="11" s="1"/>
  <c r="B540" i="11"/>
  <c r="D540" i="11" s="1"/>
  <c r="B539" i="11"/>
  <c r="B538" i="11"/>
  <c r="B537" i="11"/>
  <c r="B536" i="11"/>
  <c r="B535" i="11"/>
  <c r="B534" i="11"/>
  <c r="B533" i="11"/>
  <c r="B532" i="11"/>
  <c r="B531" i="11"/>
  <c r="B530" i="11"/>
  <c r="B529" i="11"/>
  <c r="B528" i="11"/>
  <c r="B527" i="11"/>
  <c r="B526" i="11"/>
  <c r="B525" i="11"/>
  <c r="B524" i="11"/>
  <c r="B523" i="11"/>
  <c r="B522" i="11"/>
  <c r="D522" i="11" s="1"/>
  <c r="B521" i="11"/>
  <c r="D521" i="11" s="1"/>
  <c r="B520" i="11"/>
  <c r="D520" i="11" s="1"/>
  <c r="B519" i="11"/>
  <c r="B518" i="11"/>
  <c r="B517" i="11"/>
  <c r="B516" i="11"/>
  <c r="B515" i="11"/>
  <c r="B514" i="11"/>
  <c r="B513" i="11"/>
  <c r="B512" i="11"/>
  <c r="B511" i="11"/>
  <c r="B510" i="11"/>
  <c r="B509" i="11"/>
  <c r="B508" i="11"/>
  <c r="B507" i="11"/>
  <c r="B506" i="11"/>
  <c r="B505" i="11"/>
  <c r="B504" i="11"/>
  <c r="B503" i="11"/>
  <c r="B502" i="11"/>
  <c r="D502" i="11" s="1"/>
  <c r="B501" i="11"/>
  <c r="D501" i="11" s="1"/>
  <c r="B500" i="11"/>
  <c r="D500" i="11" s="1"/>
  <c r="B499" i="11"/>
  <c r="B498" i="11"/>
  <c r="B497" i="11"/>
  <c r="B496" i="11"/>
  <c r="B495" i="11"/>
  <c r="B494" i="11"/>
  <c r="B493" i="11"/>
  <c r="B492" i="11"/>
  <c r="B491" i="11"/>
  <c r="B490" i="11"/>
  <c r="B489" i="11"/>
  <c r="B488" i="11"/>
  <c r="B487" i="11"/>
  <c r="B486" i="11"/>
  <c r="B485" i="11"/>
  <c r="B484" i="11"/>
  <c r="B483" i="11"/>
  <c r="B482" i="11"/>
  <c r="D482" i="11" s="1"/>
  <c r="B481" i="11"/>
  <c r="D481" i="11" s="1"/>
  <c r="B480" i="11"/>
  <c r="D480" i="11" s="1"/>
  <c r="B479" i="11"/>
  <c r="B478" i="11"/>
  <c r="B477" i="11"/>
  <c r="B476" i="11"/>
  <c r="B475" i="11"/>
  <c r="B474" i="11"/>
  <c r="B473" i="11"/>
  <c r="B472" i="11"/>
  <c r="B471" i="11"/>
  <c r="B470" i="11"/>
  <c r="B469" i="11"/>
  <c r="B468" i="11"/>
  <c r="B467" i="11"/>
  <c r="B466" i="11"/>
  <c r="B465" i="11"/>
  <c r="B464" i="11"/>
  <c r="B463" i="11"/>
  <c r="B462" i="11"/>
  <c r="D462" i="11" s="1"/>
  <c r="B461" i="11"/>
  <c r="D461" i="11" s="1"/>
  <c r="B460" i="11"/>
  <c r="D460" i="11" s="1"/>
  <c r="B459" i="11"/>
  <c r="B458" i="11"/>
  <c r="B457" i="11"/>
  <c r="B456" i="11"/>
  <c r="B455" i="11"/>
  <c r="B454" i="11"/>
  <c r="B453" i="11"/>
  <c r="B452" i="11"/>
  <c r="B451" i="11"/>
  <c r="B450" i="11"/>
  <c r="B449" i="11"/>
  <c r="B448" i="11"/>
  <c r="B447" i="11"/>
  <c r="B446" i="11"/>
  <c r="B445" i="11"/>
  <c r="B444" i="11"/>
  <c r="B443" i="11"/>
  <c r="B442" i="11"/>
  <c r="D442" i="11" s="1"/>
  <c r="B441" i="11"/>
  <c r="D441" i="11" s="1"/>
  <c r="B440" i="11"/>
  <c r="D440" i="11" s="1"/>
  <c r="B439" i="11"/>
  <c r="B438" i="11"/>
  <c r="B437" i="11"/>
  <c r="B436" i="11"/>
  <c r="B435" i="11"/>
  <c r="B434" i="11"/>
  <c r="B433" i="11"/>
  <c r="B432" i="11"/>
  <c r="B431" i="11"/>
  <c r="B430" i="11"/>
  <c r="B429" i="11"/>
  <c r="B428" i="11"/>
  <c r="B427" i="11"/>
  <c r="B426" i="11"/>
  <c r="B425" i="11"/>
  <c r="B424" i="11"/>
  <c r="B423" i="11"/>
  <c r="B422" i="11"/>
  <c r="D422" i="11" s="1"/>
  <c r="B421" i="11"/>
  <c r="D421" i="11" s="1"/>
  <c r="B420" i="11"/>
  <c r="D420" i="11" s="1"/>
  <c r="B419" i="11"/>
  <c r="B418" i="11"/>
  <c r="B417" i="11"/>
  <c r="B416" i="11"/>
  <c r="B415" i="11"/>
  <c r="B414" i="11"/>
  <c r="B413" i="11"/>
  <c r="B412" i="11"/>
  <c r="B411" i="11"/>
  <c r="B410" i="11"/>
  <c r="B409" i="11"/>
  <c r="B408" i="11"/>
  <c r="B407" i="11"/>
  <c r="B406" i="11"/>
  <c r="B405" i="11"/>
  <c r="B404" i="11"/>
  <c r="B403" i="11"/>
  <c r="B402" i="11"/>
  <c r="D402" i="11" s="1"/>
  <c r="B401" i="11"/>
  <c r="D401" i="11" s="1"/>
  <c r="B400" i="11"/>
  <c r="D400" i="11" s="1"/>
  <c r="B399" i="11"/>
  <c r="B398" i="11"/>
  <c r="B397" i="11"/>
  <c r="B396" i="11"/>
  <c r="B395" i="11"/>
  <c r="B394" i="11"/>
  <c r="B393" i="11"/>
  <c r="B392" i="11"/>
  <c r="B391" i="11"/>
  <c r="B390" i="11"/>
  <c r="B389" i="11"/>
  <c r="B388" i="11"/>
  <c r="B387" i="11"/>
  <c r="B386" i="11"/>
  <c r="B385" i="11"/>
  <c r="B384" i="11"/>
  <c r="B383" i="11"/>
  <c r="B382" i="11"/>
  <c r="D382" i="11" s="1"/>
  <c r="B381" i="11"/>
  <c r="D381" i="11" s="1"/>
  <c r="B380" i="11"/>
  <c r="D380" i="11" s="1"/>
  <c r="B379" i="11"/>
  <c r="B378" i="11"/>
  <c r="B377" i="11"/>
  <c r="B376" i="11"/>
  <c r="B375" i="11"/>
  <c r="B374" i="11"/>
  <c r="B373" i="11"/>
  <c r="B372" i="11"/>
  <c r="B371" i="11"/>
  <c r="B370" i="11"/>
  <c r="B369" i="11"/>
  <c r="B368" i="11"/>
  <c r="B367" i="11"/>
  <c r="B366" i="11"/>
  <c r="B365" i="11"/>
  <c r="B364" i="11"/>
  <c r="B363" i="11"/>
  <c r="B362" i="11"/>
  <c r="D362" i="11" s="1"/>
  <c r="B361" i="11"/>
  <c r="D361" i="11" s="1"/>
  <c r="B360" i="11"/>
  <c r="D360" i="11" s="1"/>
  <c r="B359" i="11"/>
  <c r="B358" i="11"/>
  <c r="B357" i="11"/>
  <c r="B356" i="11"/>
  <c r="B355" i="11"/>
  <c r="B354" i="11"/>
  <c r="B353" i="11"/>
  <c r="B352" i="11"/>
  <c r="B351" i="11"/>
  <c r="B350" i="11"/>
  <c r="B349" i="11"/>
  <c r="B348" i="11"/>
  <c r="B347" i="11"/>
  <c r="B346" i="11"/>
  <c r="B345" i="11"/>
  <c r="B344" i="11"/>
  <c r="B343" i="11"/>
  <c r="B342" i="11"/>
  <c r="D342" i="11" s="1"/>
  <c r="B341" i="11"/>
  <c r="D341" i="11" s="1"/>
  <c r="B340" i="11"/>
  <c r="D340" i="11" s="1"/>
  <c r="B339" i="11"/>
  <c r="B338" i="11"/>
  <c r="B337" i="11"/>
  <c r="B336" i="11"/>
  <c r="B335" i="11"/>
  <c r="B334" i="11"/>
  <c r="B333" i="11"/>
  <c r="B332" i="11"/>
  <c r="B331" i="11"/>
  <c r="B330" i="11"/>
  <c r="B329" i="11"/>
  <c r="B328" i="11"/>
  <c r="B327" i="11"/>
  <c r="B326" i="11"/>
  <c r="B325" i="11"/>
  <c r="B324" i="11"/>
  <c r="B323" i="11"/>
  <c r="B322" i="11"/>
  <c r="D322" i="11" s="1"/>
  <c r="B321" i="11"/>
  <c r="D321" i="11" s="1"/>
  <c r="B320" i="11"/>
  <c r="D320" i="11" s="1"/>
  <c r="B319" i="11"/>
  <c r="B318" i="11"/>
  <c r="B317" i="11"/>
  <c r="B316" i="11"/>
  <c r="B315" i="11"/>
  <c r="B314" i="11"/>
  <c r="B313" i="11"/>
  <c r="B312" i="11"/>
  <c r="B311" i="11"/>
  <c r="B310" i="11"/>
  <c r="B309" i="11"/>
  <c r="B308" i="11"/>
  <c r="B307" i="11"/>
  <c r="B306" i="11"/>
  <c r="B305" i="11"/>
  <c r="B304" i="11"/>
  <c r="B303" i="11"/>
  <c r="B302" i="11"/>
  <c r="D302" i="11" s="1"/>
  <c r="B301" i="11"/>
  <c r="D301" i="11" s="1"/>
  <c r="B300" i="11"/>
  <c r="D300" i="11" s="1"/>
  <c r="B299" i="11"/>
  <c r="B298" i="11"/>
  <c r="B297" i="11"/>
  <c r="B296" i="11"/>
  <c r="B295" i="11"/>
  <c r="B294" i="11"/>
  <c r="B293" i="11"/>
  <c r="B292" i="11"/>
  <c r="B291" i="11"/>
  <c r="B290" i="11"/>
  <c r="B289" i="11"/>
  <c r="B288" i="11"/>
  <c r="B287" i="11"/>
  <c r="B286" i="11"/>
  <c r="B285" i="11"/>
  <c r="B284" i="11"/>
  <c r="B283" i="11"/>
  <c r="B282" i="11"/>
  <c r="D282" i="11" s="1"/>
  <c r="B281" i="11"/>
  <c r="D281" i="11" s="1"/>
  <c r="B280" i="11"/>
  <c r="D280" i="11" s="1"/>
  <c r="B279" i="11"/>
  <c r="B278" i="11"/>
  <c r="B277" i="11"/>
  <c r="B276" i="11"/>
  <c r="B275" i="11"/>
  <c r="B274" i="11"/>
  <c r="B273" i="11"/>
  <c r="B272" i="11"/>
  <c r="B271" i="11"/>
  <c r="B270" i="11"/>
  <c r="B269" i="11"/>
  <c r="B268" i="11"/>
  <c r="B267" i="11"/>
  <c r="B266" i="11"/>
  <c r="B265" i="11"/>
  <c r="B264" i="11"/>
  <c r="B263" i="11"/>
  <c r="B262" i="11"/>
  <c r="D262" i="11" s="1"/>
  <c r="B261" i="11"/>
  <c r="D261" i="11" s="1"/>
  <c r="B260" i="11"/>
  <c r="D260" i="11" s="1"/>
  <c r="B259" i="11"/>
  <c r="B258" i="11"/>
  <c r="B257" i="11"/>
  <c r="B256" i="11"/>
  <c r="B255" i="11"/>
  <c r="B254" i="11"/>
  <c r="B253" i="11"/>
  <c r="B252" i="11"/>
  <c r="B251" i="11"/>
  <c r="B250" i="11"/>
  <c r="B249" i="11"/>
  <c r="B248" i="11"/>
  <c r="B247" i="11"/>
  <c r="B246" i="11"/>
  <c r="B245" i="11"/>
  <c r="B244" i="11"/>
  <c r="B243" i="11"/>
  <c r="B242" i="11"/>
  <c r="D242" i="11" s="1"/>
  <c r="B241" i="11"/>
  <c r="D241" i="11" s="1"/>
  <c r="B240" i="11"/>
  <c r="D240" i="11" s="1"/>
  <c r="B239" i="11"/>
  <c r="B238" i="11"/>
  <c r="B237" i="11"/>
  <c r="B236" i="11"/>
  <c r="B235" i="11"/>
  <c r="B234" i="11"/>
  <c r="B233" i="11"/>
  <c r="B232" i="11"/>
  <c r="B231" i="11"/>
  <c r="B230" i="11"/>
  <c r="B229" i="11"/>
  <c r="B228" i="11"/>
  <c r="B227" i="11"/>
  <c r="B226" i="11"/>
  <c r="B225" i="11"/>
  <c r="B224" i="11"/>
  <c r="B223" i="11"/>
  <c r="B222" i="11"/>
  <c r="D222" i="11" s="1"/>
  <c r="B221" i="11"/>
  <c r="D221" i="11" s="1"/>
  <c r="B220" i="11"/>
  <c r="D220" i="11" s="1"/>
  <c r="B219" i="11"/>
  <c r="B218" i="11"/>
  <c r="B217" i="11"/>
  <c r="B216" i="11"/>
  <c r="B215" i="11"/>
  <c r="B214" i="11"/>
  <c r="B213" i="11"/>
  <c r="B212" i="11"/>
  <c r="B211" i="11"/>
  <c r="B210" i="11"/>
  <c r="B209" i="11"/>
  <c r="B208" i="11"/>
  <c r="B207" i="11"/>
  <c r="B206" i="11"/>
  <c r="B205" i="11"/>
  <c r="B204" i="11"/>
  <c r="B203" i="11"/>
  <c r="B202" i="11"/>
  <c r="D202" i="11" s="1"/>
  <c r="B201" i="11"/>
  <c r="D201" i="11" s="1"/>
  <c r="B200" i="11"/>
  <c r="D200" i="11" s="1"/>
  <c r="B199" i="11"/>
  <c r="B198" i="11"/>
  <c r="B197" i="11"/>
  <c r="B196" i="11"/>
  <c r="B195" i="11"/>
  <c r="B194" i="11"/>
  <c r="B193" i="11"/>
  <c r="B192" i="11"/>
  <c r="B191" i="11"/>
  <c r="B190" i="11"/>
  <c r="B189" i="11"/>
  <c r="B188" i="11"/>
  <c r="B187" i="11"/>
  <c r="B186" i="11"/>
  <c r="B185" i="11"/>
  <c r="B184" i="11"/>
  <c r="B183" i="11"/>
  <c r="B182" i="11"/>
  <c r="D182" i="11" s="1"/>
  <c r="B181" i="11"/>
  <c r="D181" i="11" s="1"/>
  <c r="B180" i="11"/>
  <c r="D180" i="11" s="1"/>
  <c r="B179" i="11"/>
  <c r="B178" i="11"/>
  <c r="B177" i="11"/>
  <c r="B176" i="11"/>
  <c r="B175" i="11"/>
  <c r="B174" i="11"/>
  <c r="B173" i="11"/>
  <c r="B172" i="11"/>
  <c r="B171" i="11"/>
  <c r="B170" i="11"/>
  <c r="B169" i="11"/>
  <c r="B168" i="11"/>
  <c r="B167" i="11"/>
  <c r="B166" i="11"/>
  <c r="B165" i="11"/>
  <c r="B164" i="11"/>
  <c r="B163" i="11"/>
  <c r="B162" i="11"/>
  <c r="D162" i="11" s="1"/>
  <c r="B161" i="11"/>
  <c r="D161" i="11" s="1"/>
  <c r="B160" i="11"/>
  <c r="D160" i="11" s="1"/>
  <c r="B159" i="11"/>
  <c r="B158" i="11"/>
  <c r="B157" i="11"/>
  <c r="B156" i="11"/>
  <c r="B155" i="11"/>
  <c r="B154" i="11"/>
  <c r="B153" i="11"/>
  <c r="B152" i="11"/>
  <c r="B151" i="11"/>
  <c r="B150" i="11"/>
  <c r="B149" i="11"/>
  <c r="B148" i="11"/>
  <c r="B147" i="11"/>
  <c r="B146" i="11"/>
  <c r="B145" i="11"/>
  <c r="B144" i="11"/>
  <c r="B143" i="11"/>
  <c r="B142" i="11"/>
  <c r="D142" i="11" s="1"/>
  <c r="B141" i="11"/>
  <c r="D141" i="11" s="1"/>
  <c r="B140" i="11"/>
  <c r="D140" i="11" s="1"/>
  <c r="B139" i="11"/>
  <c r="B138" i="11"/>
  <c r="B137" i="11"/>
  <c r="B136" i="11"/>
  <c r="B135" i="11"/>
  <c r="B134" i="11"/>
  <c r="B133" i="11"/>
  <c r="B132" i="11"/>
  <c r="B131" i="11"/>
  <c r="B130" i="11"/>
  <c r="B129" i="11"/>
  <c r="B128" i="11"/>
  <c r="B127" i="11"/>
  <c r="B126" i="11"/>
  <c r="B125" i="11"/>
  <c r="B124" i="11"/>
  <c r="B123" i="11"/>
  <c r="B122" i="11"/>
  <c r="D122" i="11" s="1"/>
  <c r="B121" i="11"/>
  <c r="D121" i="11" s="1"/>
  <c r="B120" i="11"/>
  <c r="D120" i="11" s="1"/>
  <c r="B119" i="11"/>
  <c r="B118" i="11"/>
  <c r="B117" i="11"/>
  <c r="B116" i="11"/>
  <c r="B115" i="11"/>
  <c r="B114" i="11"/>
  <c r="B113" i="11"/>
  <c r="B112" i="11"/>
  <c r="B111" i="11"/>
  <c r="B110" i="11"/>
  <c r="B109" i="11"/>
  <c r="B108" i="11"/>
  <c r="B107" i="11"/>
  <c r="B106" i="11"/>
  <c r="B105" i="11"/>
  <c r="B104" i="11"/>
  <c r="B103" i="11"/>
  <c r="B102" i="11"/>
  <c r="D102" i="11" s="1"/>
  <c r="B101" i="11"/>
  <c r="D101" i="11" s="1"/>
  <c r="B100" i="11"/>
  <c r="D100" i="11" s="1"/>
  <c r="B99" i="11"/>
  <c r="B98" i="11"/>
  <c r="B97" i="11"/>
  <c r="B96" i="11"/>
  <c r="B95" i="11"/>
  <c r="B94" i="11"/>
  <c r="B93" i="11"/>
  <c r="B92" i="11"/>
  <c r="B91" i="11"/>
  <c r="B90" i="11"/>
  <c r="B89" i="11"/>
  <c r="B88" i="11"/>
  <c r="B87" i="11"/>
  <c r="B86" i="11"/>
  <c r="B85" i="11"/>
  <c r="B84" i="11"/>
  <c r="B83" i="11"/>
  <c r="B82" i="11"/>
  <c r="D82" i="11" s="1"/>
  <c r="B81" i="11"/>
  <c r="D81" i="11" s="1"/>
  <c r="B80" i="11"/>
  <c r="D80" i="11" s="1"/>
  <c r="B79" i="11"/>
  <c r="B78" i="11"/>
  <c r="B77" i="11"/>
  <c r="B76" i="11"/>
  <c r="B75" i="11"/>
  <c r="B74" i="11"/>
  <c r="B73" i="11"/>
  <c r="B72" i="11"/>
  <c r="B71" i="11"/>
  <c r="B70" i="11"/>
  <c r="B69" i="11"/>
  <c r="B68" i="11"/>
  <c r="B67" i="11"/>
  <c r="B66" i="11"/>
  <c r="B65" i="11"/>
  <c r="B64" i="11"/>
  <c r="B63" i="11"/>
  <c r="B62" i="11"/>
  <c r="D62" i="11" s="1"/>
  <c r="B61" i="11"/>
  <c r="D61" i="11" s="1"/>
  <c r="B60" i="11"/>
  <c r="D60" i="11" s="1"/>
  <c r="B59" i="11"/>
  <c r="B58" i="11"/>
  <c r="B57" i="11"/>
  <c r="B56" i="11"/>
  <c r="B55" i="11"/>
  <c r="B54" i="11"/>
  <c r="B53" i="11"/>
  <c r="B52" i="11"/>
  <c r="B51" i="11"/>
  <c r="B50" i="11"/>
  <c r="B49" i="11"/>
  <c r="B48" i="11"/>
  <c r="B47" i="11"/>
  <c r="B46" i="11"/>
  <c r="B45" i="11"/>
  <c r="B44" i="11"/>
  <c r="B43" i="11"/>
  <c r="B42" i="11"/>
  <c r="D42" i="11" s="1"/>
  <c r="B41" i="11"/>
  <c r="D41" i="11" s="1"/>
  <c r="B40" i="11"/>
  <c r="D40" i="11" s="1"/>
  <c r="B39" i="11"/>
  <c r="B38" i="11"/>
  <c r="B37" i="11"/>
  <c r="D959" i="11"/>
  <c r="D958" i="11"/>
  <c r="D957" i="11"/>
  <c r="D956" i="11"/>
  <c r="D955" i="11"/>
  <c r="D954" i="11"/>
  <c r="D953" i="11"/>
  <c r="D952" i="11"/>
  <c r="D951" i="11"/>
  <c r="D950" i="11"/>
  <c r="D949" i="11"/>
  <c r="D948" i="11"/>
  <c r="D947" i="11"/>
  <c r="D946" i="11"/>
  <c r="D945" i="11"/>
  <c r="D944" i="11"/>
  <c r="D943" i="11"/>
  <c r="D939" i="11"/>
  <c r="D938" i="11"/>
  <c r="D937" i="11"/>
  <c r="D936" i="11"/>
  <c r="D935" i="11"/>
  <c r="D934" i="11"/>
  <c r="D933" i="11"/>
  <c r="D932" i="11"/>
  <c r="D931" i="11"/>
  <c r="D930" i="11"/>
  <c r="D929" i="11"/>
  <c r="D928" i="11"/>
  <c r="D927" i="11"/>
  <c r="D926" i="11"/>
  <c r="D925" i="11"/>
  <c r="D924" i="11"/>
  <c r="D923" i="11"/>
  <c r="D919" i="11"/>
  <c r="D918" i="11"/>
  <c r="D917" i="11"/>
  <c r="D916" i="11"/>
  <c r="D915" i="11"/>
  <c r="D914" i="11"/>
  <c r="D913" i="11"/>
  <c r="D912" i="11"/>
  <c r="D911" i="11"/>
  <c r="D910" i="11"/>
  <c r="D909" i="11"/>
  <c r="D908" i="11"/>
  <c r="D907" i="11"/>
  <c r="D906" i="11"/>
  <c r="D905" i="11"/>
  <c r="D904" i="11"/>
  <c r="D903" i="11"/>
  <c r="D899" i="11"/>
  <c r="D898" i="11"/>
  <c r="D897" i="11"/>
  <c r="D896" i="11"/>
  <c r="D895" i="11"/>
  <c r="D894" i="11"/>
  <c r="D893" i="11"/>
  <c r="D892" i="11"/>
  <c r="D891" i="11"/>
  <c r="D890" i="11"/>
  <c r="D889" i="11"/>
  <c r="D888" i="11"/>
  <c r="D887" i="11"/>
  <c r="D886" i="11"/>
  <c r="D885" i="11"/>
  <c r="D884" i="11"/>
  <c r="D883" i="11"/>
  <c r="D879" i="11"/>
  <c r="D878" i="11"/>
  <c r="D877" i="11"/>
  <c r="D876" i="11"/>
  <c r="D875" i="11"/>
  <c r="D874" i="11"/>
  <c r="D873" i="11"/>
  <c r="D872" i="11"/>
  <c r="D871" i="11"/>
  <c r="D870" i="11"/>
  <c r="D869" i="11"/>
  <c r="D868" i="11"/>
  <c r="D867" i="11"/>
  <c r="D866" i="11"/>
  <c r="D865" i="11"/>
  <c r="D864" i="11"/>
  <c r="D863" i="11"/>
  <c r="D859" i="11"/>
  <c r="D858" i="11"/>
  <c r="D857" i="11"/>
  <c r="D856" i="11"/>
  <c r="D855" i="11"/>
  <c r="D854" i="11"/>
  <c r="D853" i="11"/>
  <c r="D852" i="11"/>
  <c r="D851" i="11"/>
  <c r="D850" i="11"/>
  <c r="D849" i="11"/>
  <c r="D848" i="11"/>
  <c r="D847" i="11"/>
  <c r="D846" i="11"/>
  <c r="D845" i="11"/>
  <c r="D844" i="11"/>
  <c r="D843" i="11"/>
  <c r="D839" i="11"/>
  <c r="D838" i="11"/>
  <c r="D837" i="11"/>
  <c r="D836" i="11"/>
  <c r="D835" i="11"/>
  <c r="D834" i="11"/>
  <c r="D833" i="11"/>
  <c r="D832" i="11"/>
  <c r="D831" i="11"/>
  <c r="D830" i="11"/>
  <c r="D829" i="11"/>
  <c r="D828" i="11"/>
  <c r="D827" i="11"/>
  <c r="D826" i="11"/>
  <c r="D825" i="11"/>
  <c r="D824" i="11"/>
  <c r="D823" i="11"/>
  <c r="D819" i="11"/>
  <c r="D818" i="11"/>
  <c r="D817" i="11"/>
  <c r="D816" i="11"/>
  <c r="D815" i="11"/>
  <c r="D814" i="11"/>
  <c r="D813" i="11"/>
  <c r="D812" i="11"/>
  <c r="D811" i="11"/>
  <c r="D810" i="11"/>
  <c r="D809" i="11"/>
  <c r="D808" i="11"/>
  <c r="D807" i="11"/>
  <c r="D806" i="11"/>
  <c r="D805" i="11"/>
  <c r="D804" i="11"/>
  <c r="D803" i="11"/>
  <c r="D799" i="11"/>
  <c r="D798" i="11"/>
  <c r="D797" i="11"/>
  <c r="D796" i="11"/>
  <c r="D795" i="11"/>
  <c r="D794" i="11"/>
  <c r="D793" i="11"/>
  <c r="D792" i="11"/>
  <c r="D791" i="11"/>
  <c r="D790" i="11"/>
  <c r="D789" i="11"/>
  <c r="D788" i="11"/>
  <c r="D787" i="11"/>
  <c r="D786" i="11"/>
  <c r="D785" i="11"/>
  <c r="D784" i="11"/>
  <c r="D783" i="11"/>
  <c r="D779" i="11"/>
  <c r="D778" i="11"/>
  <c r="D777" i="11"/>
  <c r="D776" i="11"/>
  <c r="D775" i="11"/>
  <c r="D774" i="11"/>
  <c r="D773" i="11"/>
  <c r="D772" i="11"/>
  <c r="D771" i="11"/>
  <c r="D770" i="11"/>
  <c r="D769" i="11"/>
  <c r="D768" i="11"/>
  <c r="D767" i="11"/>
  <c r="D766" i="11"/>
  <c r="D765" i="11"/>
  <c r="D764" i="11"/>
  <c r="D763" i="11"/>
  <c r="D759" i="11"/>
  <c r="D758" i="11"/>
  <c r="D757" i="11"/>
  <c r="D756" i="11"/>
  <c r="D755" i="11"/>
  <c r="D754" i="11"/>
  <c r="D753" i="11"/>
  <c r="D752" i="11"/>
  <c r="D751" i="11"/>
  <c r="D750" i="11"/>
  <c r="D749" i="11"/>
  <c r="D748" i="11"/>
  <c r="D747" i="11"/>
  <c r="D746" i="11"/>
  <c r="D745" i="11"/>
  <c r="D744" i="11"/>
  <c r="D743" i="11"/>
  <c r="D739" i="11"/>
  <c r="D738" i="11"/>
  <c r="D737" i="11"/>
  <c r="D736" i="11"/>
  <c r="D735" i="11"/>
  <c r="D734" i="11"/>
  <c r="D733" i="11"/>
  <c r="D732" i="11"/>
  <c r="D731" i="11"/>
  <c r="D730" i="11"/>
  <c r="D729" i="11"/>
  <c r="D728" i="11"/>
  <c r="D727" i="11"/>
  <c r="D726" i="11"/>
  <c r="D725" i="11"/>
  <c r="D724" i="11"/>
  <c r="D723" i="11"/>
  <c r="D719" i="11"/>
  <c r="D718" i="11"/>
  <c r="D717" i="11"/>
  <c r="D716" i="11"/>
  <c r="D715" i="11"/>
  <c r="D714" i="11"/>
  <c r="D713" i="11"/>
  <c r="D712" i="11"/>
  <c r="D711" i="11"/>
  <c r="D710" i="11"/>
  <c r="D709" i="11"/>
  <c r="D708" i="11"/>
  <c r="D707" i="11"/>
  <c r="D706" i="11"/>
  <c r="D705" i="11"/>
  <c r="D704" i="11"/>
  <c r="D703" i="11"/>
  <c r="D699" i="11"/>
  <c r="D698" i="11"/>
  <c r="D697" i="11"/>
  <c r="D696" i="11"/>
  <c r="D695" i="11"/>
  <c r="D694" i="11"/>
  <c r="D693" i="11"/>
  <c r="D692" i="11"/>
  <c r="D691" i="11"/>
  <c r="D690" i="11"/>
  <c r="D689" i="11"/>
  <c r="D688" i="11"/>
  <c r="D687" i="11"/>
  <c r="D686" i="11"/>
  <c r="D685" i="11"/>
  <c r="D684" i="11"/>
  <c r="D683" i="11"/>
  <c r="D679" i="11"/>
  <c r="D678" i="11"/>
  <c r="D677" i="11"/>
  <c r="D676" i="11"/>
  <c r="D675" i="11"/>
  <c r="D674" i="11"/>
  <c r="D673" i="11"/>
  <c r="D672" i="11"/>
  <c r="D671" i="11"/>
  <c r="D670" i="11"/>
  <c r="D669" i="11"/>
  <c r="D668" i="11"/>
  <c r="D667" i="11"/>
  <c r="D666" i="11"/>
  <c r="D665" i="11"/>
  <c r="D664" i="11"/>
  <c r="D663" i="11"/>
  <c r="D659" i="11"/>
  <c r="D658" i="11"/>
  <c r="D657" i="11"/>
  <c r="D656" i="11"/>
  <c r="D655" i="11"/>
  <c r="D654" i="11"/>
  <c r="D653" i="11"/>
  <c r="D652" i="11"/>
  <c r="D651" i="11"/>
  <c r="D650" i="11"/>
  <c r="D649" i="11"/>
  <c r="D648" i="11"/>
  <c r="D647" i="11"/>
  <c r="D646" i="11"/>
  <c r="D645" i="11"/>
  <c r="D644" i="11"/>
  <c r="D643" i="11"/>
  <c r="D639" i="11"/>
  <c r="D638" i="11"/>
  <c r="D637" i="11"/>
  <c r="D636" i="11"/>
  <c r="D635" i="11"/>
  <c r="D634" i="11"/>
  <c r="D633" i="11"/>
  <c r="D632" i="11"/>
  <c r="D631" i="11"/>
  <c r="D630" i="11"/>
  <c r="D629" i="11"/>
  <c r="D628" i="11"/>
  <c r="D627" i="11"/>
  <c r="D626" i="11"/>
  <c r="D625" i="11"/>
  <c r="D624" i="11"/>
  <c r="D623" i="11"/>
  <c r="D619" i="11"/>
  <c r="D618" i="11"/>
  <c r="D617" i="11"/>
  <c r="D616" i="11"/>
  <c r="D615" i="11"/>
  <c r="D614" i="11"/>
  <c r="D613" i="11"/>
  <c r="D612" i="11"/>
  <c r="D611" i="11"/>
  <c r="D610" i="11"/>
  <c r="D609" i="11"/>
  <c r="D608" i="11"/>
  <c r="D607" i="11"/>
  <c r="D606" i="11"/>
  <c r="D605" i="11"/>
  <c r="D604" i="11"/>
  <c r="D603" i="11"/>
  <c r="D599" i="11"/>
  <c r="D598" i="11"/>
  <c r="D597" i="11"/>
  <c r="D596" i="11"/>
  <c r="D595" i="11"/>
  <c r="D594" i="11"/>
  <c r="D593" i="11"/>
  <c r="D592" i="11"/>
  <c r="D591" i="11"/>
  <c r="D590" i="11"/>
  <c r="D589" i="11"/>
  <c r="D588" i="11"/>
  <c r="D587" i="11"/>
  <c r="D586" i="11"/>
  <c r="D585" i="11"/>
  <c r="D584" i="11"/>
  <c r="D583" i="11"/>
  <c r="D579" i="11"/>
  <c r="D578" i="11"/>
  <c r="D577" i="11"/>
  <c r="D576" i="11"/>
  <c r="D575" i="11"/>
  <c r="D574" i="11"/>
  <c r="D573" i="11"/>
  <c r="D572" i="11"/>
  <c r="D571" i="11"/>
  <c r="D570" i="11"/>
  <c r="D569" i="11"/>
  <c r="D568" i="11"/>
  <c r="D567" i="11"/>
  <c r="D566" i="11"/>
  <c r="D565" i="11"/>
  <c r="D564" i="11"/>
  <c r="D563" i="11"/>
  <c r="D559" i="11"/>
  <c r="D558" i="11"/>
  <c r="D557" i="11"/>
  <c r="D556" i="11"/>
  <c r="D555" i="11"/>
  <c r="D554" i="11"/>
  <c r="D553" i="11"/>
  <c r="D552" i="11"/>
  <c r="D551" i="11"/>
  <c r="D550" i="11"/>
  <c r="D549" i="11"/>
  <c r="D548" i="11"/>
  <c r="D547" i="11"/>
  <c r="D546" i="11"/>
  <c r="D545" i="11"/>
  <c r="D544" i="11"/>
  <c r="D543" i="11"/>
  <c r="D539" i="11"/>
  <c r="D538" i="11"/>
  <c r="D537" i="11"/>
  <c r="D536" i="11"/>
  <c r="D535" i="11"/>
  <c r="D534" i="11"/>
  <c r="D533" i="11"/>
  <c r="D532" i="11"/>
  <c r="D531" i="11"/>
  <c r="D530" i="11"/>
  <c r="D529" i="11"/>
  <c r="D528" i="11"/>
  <c r="D527" i="11"/>
  <c r="D526" i="11"/>
  <c r="D525" i="11"/>
  <c r="D524" i="11"/>
  <c r="D523" i="11"/>
  <c r="D519" i="11"/>
  <c r="D518" i="11"/>
  <c r="D517" i="11"/>
  <c r="D516" i="11"/>
  <c r="D515" i="11"/>
  <c r="D514" i="11"/>
  <c r="D513" i="11"/>
  <c r="D512" i="11"/>
  <c r="D511" i="11"/>
  <c r="D510" i="11"/>
  <c r="D509" i="11"/>
  <c r="D508" i="11"/>
  <c r="D507" i="11"/>
  <c r="D506" i="11"/>
  <c r="D505" i="11"/>
  <c r="D504" i="11"/>
  <c r="D503" i="11"/>
  <c r="D499" i="11"/>
  <c r="D498" i="11"/>
  <c r="D497" i="11"/>
  <c r="D496" i="11"/>
  <c r="D495" i="11"/>
  <c r="D494" i="11"/>
  <c r="D493" i="11"/>
  <c r="D492" i="11"/>
  <c r="D491" i="11"/>
  <c r="D490" i="11"/>
  <c r="D489" i="11"/>
  <c r="D488" i="11"/>
  <c r="D487" i="11"/>
  <c r="D486" i="11"/>
  <c r="D485" i="11"/>
  <c r="D484" i="11"/>
  <c r="D483" i="11"/>
  <c r="D479" i="11"/>
  <c r="D478" i="11"/>
  <c r="D477" i="11"/>
  <c r="D476" i="11"/>
  <c r="D475" i="11"/>
  <c r="D474" i="11"/>
  <c r="D473" i="11"/>
  <c r="D472" i="11"/>
  <c r="D471" i="11"/>
  <c r="D470" i="11"/>
  <c r="D469" i="11"/>
  <c r="D468" i="11"/>
  <c r="D467" i="11"/>
  <c r="D466" i="11"/>
  <c r="D465" i="11"/>
  <c r="D464" i="11"/>
  <c r="D463" i="11"/>
  <c r="D459" i="11"/>
  <c r="D458" i="11"/>
  <c r="D457" i="11"/>
  <c r="D456" i="11"/>
  <c r="D455" i="11"/>
  <c r="D454" i="11"/>
  <c r="D453" i="11"/>
  <c r="D452" i="11"/>
  <c r="D451" i="11"/>
  <c r="D450" i="11"/>
  <c r="D449" i="11"/>
  <c r="D448" i="11"/>
  <c r="D447" i="11"/>
  <c r="D446" i="11"/>
  <c r="D445" i="11"/>
  <c r="D444" i="11"/>
  <c r="D443" i="11"/>
  <c r="D439" i="11"/>
  <c r="D438" i="11"/>
  <c r="D437" i="11"/>
  <c r="D436" i="11"/>
  <c r="D435" i="11"/>
  <c r="D434" i="11"/>
  <c r="D433" i="11"/>
  <c r="D432" i="11"/>
  <c r="D431" i="11"/>
  <c r="D430" i="11"/>
  <c r="D429" i="11"/>
  <c r="D428" i="11"/>
  <c r="D427" i="11"/>
  <c r="D426" i="11"/>
  <c r="D425" i="11"/>
  <c r="D424" i="11"/>
  <c r="D423" i="11"/>
  <c r="D419" i="11"/>
  <c r="D418" i="11"/>
  <c r="D417" i="11"/>
  <c r="D416" i="11"/>
  <c r="D415" i="11"/>
  <c r="D414" i="11"/>
  <c r="D413" i="11"/>
  <c r="D412" i="11"/>
  <c r="D411" i="11"/>
  <c r="D410" i="11"/>
  <c r="D409" i="11"/>
  <c r="D408" i="11"/>
  <c r="D407" i="11"/>
  <c r="D406" i="11"/>
  <c r="D405" i="11"/>
  <c r="D404" i="11"/>
  <c r="D403" i="11"/>
  <c r="D399" i="11"/>
  <c r="D398" i="11"/>
  <c r="D397" i="11"/>
  <c r="D396" i="11"/>
  <c r="D395" i="11"/>
  <c r="D394" i="11"/>
  <c r="D393" i="11"/>
  <c r="D392" i="11"/>
  <c r="D391" i="11"/>
  <c r="D390" i="11"/>
  <c r="D389" i="11"/>
  <c r="D388" i="11"/>
  <c r="D387" i="11"/>
  <c r="D386" i="11"/>
  <c r="D385" i="11"/>
  <c r="D384" i="11"/>
  <c r="D383" i="11"/>
  <c r="D379" i="11"/>
  <c r="D378" i="11"/>
  <c r="D377" i="11"/>
  <c r="D376" i="11"/>
  <c r="D375" i="11"/>
  <c r="D374" i="11"/>
  <c r="D373" i="11"/>
  <c r="D372" i="11"/>
  <c r="D371" i="11"/>
  <c r="D370" i="11"/>
  <c r="D369" i="11"/>
  <c r="D368" i="11"/>
  <c r="D367" i="11"/>
  <c r="D366" i="11"/>
  <c r="D365" i="11"/>
  <c r="D364" i="11"/>
  <c r="D363" i="11"/>
  <c r="D359" i="11"/>
  <c r="D358" i="11"/>
  <c r="D357" i="11"/>
  <c r="D356" i="11"/>
  <c r="D355" i="11"/>
  <c r="D354" i="11"/>
  <c r="D353" i="11"/>
  <c r="D352" i="11"/>
  <c r="D351" i="11"/>
  <c r="D350" i="11"/>
  <c r="D349" i="11"/>
  <c r="D348" i="11"/>
  <c r="D347" i="11"/>
  <c r="D346" i="11"/>
  <c r="D345" i="11"/>
  <c r="D344" i="11"/>
  <c r="D343" i="11"/>
  <c r="D339" i="11"/>
  <c r="D338" i="11"/>
  <c r="D337" i="11"/>
  <c r="D336" i="11"/>
  <c r="D335" i="11"/>
  <c r="D334" i="11"/>
  <c r="D333" i="11"/>
  <c r="D332" i="11"/>
  <c r="D331" i="11"/>
  <c r="D330" i="11"/>
  <c r="D329" i="11"/>
  <c r="D328" i="11"/>
  <c r="D327" i="11"/>
  <c r="D326" i="11"/>
  <c r="D325" i="11"/>
  <c r="D324" i="11"/>
  <c r="D323" i="11"/>
  <c r="D319" i="11"/>
  <c r="D318" i="11"/>
  <c r="D317" i="11"/>
  <c r="D316" i="11"/>
  <c r="D315" i="11"/>
  <c r="D314" i="11"/>
  <c r="D313" i="11"/>
  <c r="D312" i="11"/>
  <c r="D311" i="11"/>
  <c r="D310" i="11"/>
  <c r="D309" i="11"/>
  <c r="D308" i="11"/>
  <c r="D307" i="11"/>
  <c r="D306" i="11"/>
  <c r="D305" i="11"/>
  <c r="D304" i="11"/>
  <c r="D303" i="11"/>
  <c r="D299" i="11"/>
  <c r="D298" i="11"/>
  <c r="D297" i="11"/>
  <c r="D296" i="11"/>
  <c r="D295" i="11"/>
  <c r="D294" i="11"/>
  <c r="D293" i="11"/>
  <c r="D292" i="11"/>
  <c r="D291" i="11"/>
  <c r="D290" i="11"/>
  <c r="D289" i="11"/>
  <c r="D288" i="11"/>
  <c r="D287" i="11"/>
  <c r="D286" i="11"/>
  <c r="D285" i="11"/>
  <c r="D284" i="11"/>
  <c r="D283" i="11"/>
  <c r="D279" i="11"/>
  <c r="D278" i="11"/>
  <c r="D277" i="11"/>
  <c r="D276" i="11"/>
  <c r="D275" i="11"/>
  <c r="D274" i="11"/>
  <c r="D273" i="11"/>
  <c r="D272" i="11"/>
  <c r="D271" i="11"/>
  <c r="D270" i="11"/>
  <c r="D269" i="11"/>
  <c r="D268" i="11"/>
  <c r="D267" i="11"/>
  <c r="D266" i="11"/>
  <c r="D265" i="11"/>
  <c r="D264" i="11"/>
  <c r="D263" i="11"/>
  <c r="D259" i="11"/>
  <c r="D258" i="11"/>
  <c r="D257" i="11"/>
  <c r="D256" i="11"/>
  <c r="D255" i="11"/>
  <c r="D254" i="11"/>
  <c r="D253" i="11"/>
  <c r="D252" i="11"/>
  <c r="D251" i="11"/>
  <c r="D250" i="11"/>
  <c r="D249" i="11"/>
  <c r="D248" i="11"/>
  <c r="D247" i="11"/>
  <c r="D246" i="11"/>
  <c r="D245" i="11"/>
  <c r="D244" i="11"/>
  <c r="D243" i="11"/>
  <c r="D239" i="11"/>
  <c r="D238" i="11"/>
  <c r="D237" i="11"/>
  <c r="D236" i="11"/>
  <c r="D235" i="11"/>
  <c r="D234" i="11"/>
  <c r="D233" i="11"/>
  <c r="D232" i="11"/>
  <c r="D231" i="11"/>
  <c r="D230" i="11"/>
  <c r="D229" i="11"/>
  <c r="D228" i="11"/>
  <c r="D227" i="11"/>
  <c r="D226" i="11"/>
  <c r="D225" i="11"/>
  <c r="D224" i="11"/>
  <c r="D223" i="11"/>
  <c r="D219" i="11"/>
  <c r="D218" i="11"/>
  <c r="D217" i="11"/>
  <c r="D216" i="11"/>
  <c r="D215" i="11"/>
  <c r="D214" i="11"/>
  <c r="D213" i="11"/>
  <c r="D212" i="11"/>
  <c r="D211" i="11"/>
  <c r="D210" i="11"/>
  <c r="D209" i="11"/>
  <c r="D208" i="11"/>
  <c r="D207" i="11"/>
  <c r="D206" i="11"/>
  <c r="D205" i="11"/>
  <c r="D204" i="11"/>
  <c r="D203" i="11"/>
  <c r="D199" i="11"/>
  <c r="D198" i="11"/>
  <c r="D197" i="11"/>
  <c r="D196" i="11"/>
  <c r="D195" i="11"/>
  <c r="D194" i="11"/>
  <c r="D193" i="11"/>
  <c r="D192" i="11"/>
  <c r="D191" i="11"/>
  <c r="D190" i="11"/>
  <c r="D189" i="11"/>
  <c r="D188" i="11"/>
  <c r="D187" i="11"/>
  <c r="D186" i="11"/>
  <c r="D185" i="11"/>
  <c r="D184" i="11"/>
  <c r="D183" i="11"/>
  <c r="D179" i="11"/>
  <c r="D178" i="11"/>
  <c r="D177" i="11"/>
  <c r="D176" i="11"/>
  <c r="D175" i="11"/>
  <c r="D174" i="11"/>
  <c r="D173" i="11"/>
  <c r="D172" i="11"/>
  <c r="D171" i="11"/>
  <c r="D170" i="11"/>
  <c r="D169" i="11"/>
  <c r="D168" i="11"/>
  <c r="D167" i="11"/>
  <c r="D166" i="11"/>
  <c r="D165" i="11"/>
  <c r="D164" i="11"/>
  <c r="D163" i="11"/>
  <c r="D159" i="11"/>
  <c r="D158" i="11"/>
  <c r="D157" i="11"/>
  <c r="D156" i="11"/>
  <c r="D155" i="11"/>
  <c r="D154" i="11"/>
  <c r="D153" i="11"/>
  <c r="D152" i="11"/>
  <c r="D151" i="11"/>
  <c r="D150" i="11"/>
  <c r="D149" i="11"/>
  <c r="D148" i="11"/>
  <c r="D147" i="11"/>
  <c r="D146" i="11"/>
  <c r="D145" i="11"/>
  <c r="D144" i="11"/>
  <c r="D143" i="11"/>
  <c r="D139" i="11"/>
  <c r="D138" i="11"/>
  <c r="D137" i="11"/>
  <c r="D136" i="11"/>
  <c r="D135" i="11"/>
  <c r="D134" i="11"/>
  <c r="D133" i="11"/>
  <c r="D132" i="11"/>
  <c r="D131" i="11"/>
  <c r="D130" i="11"/>
  <c r="D129" i="11"/>
  <c r="D128" i="11"/>
  <c r="D127" i="11"/>
  <c r="D126" i="11"/>
  <c r="D125" i="11"/>
  <c r="D124" i="11"/>
  <c r="D123" i="11"/>
  <c r="D119" i="11"/>
  <c r="D118" i="11"/>
  <c r="D117" i="11"/>
  <c r="D116" i="11"/>
  <c r="D115" i="11"/>
  <c r="D114" i="11"/>
  <c r="D113" i="11"/>
  <c r="D112" i="11"/>
  <c r="D111" i="11"/>
  <c r="D110" i="11"/>
  <c r="D109" i="11"/>
  <c r="D108" i="11"/>
  <c r="D107" i="11"/>
  <c r="D106" i="11"/>
  <c r="D105" i="11"/>
  <c r="D104" i="11"/>
  <c r="D103" i="11"/>
  <c r="D99" i="11"/>
  <c r="D98" i="11"/>
  <c r="D97" i="11"/>
  <c r="D96" i="11"/>
  <c r="D95" i="11"/>
  <c r="D94" i="11"/>
  <c r="D93" i="11"/>
  <c r="D92" i="11"/>
  <c r="D91" i="11"/>
  <c r="D90" i="11"/>
  <c r="D89" i="11"/>
  <c r="D88" i="11"/>
  <c r="D87" i="11"/>
  <c r="D86" i="11"/>
  <c r="D85" i="11"/>
  <c r="D84" i="11"/>
  <c r="D83" i="11"/>
  <c r="D79" i="11"/>
  <c r="D78" i="11"/>
  <c r="D77" i="11"/>
  <c r="D76" i="11"/>
  <c r="D75" i="11"/>
  <c r="D74" i="11"/>
  <c r="D73" i="11"/>
  <c r="D72" i="11"/>
  <c r="D71" i="11"/>
  <c r="D70" i="11"/>
  <c r="D69" i="11"/>
  <c r="D68" i="11"/>
  <c r="D67" i="11"/>
  <c r="D66" i="11"/>
  <c r="D65" i="11"/>
  <c r="D64" i="11"/>
  <c r="D63" i="11"/>
  <c r="D59" i="11"/>
  <c r="D58" i="11"/>
  <c r="D57" i="11"/>
  <c r="D56" i="11"/>
  <c r="D55" i="11"/>
  <c r="D54" i="11"/>
  <c r="D53" i="11"/>
  <c r="D52" i="11"/>
  <c r="D51" i="11"/>
  <c r="D50" i="11"/>
  <c r="D49" i="11"/>
  <c r="D48" i="11"/>
  <c r="D47" i="11"/>
  <c r="D46" i="11"/>
  <c r="D45" i="11"/>
  <c r="D44" i="11"/>
  <c r="D43" i="11"/>
  <c r="D39" i="11"/>
  <c r="D38" i="11"/>
  <c r="D37" i="11"/>
  <c r="A2" i="11"/>
  <c r="A3" i="11" s="1"/>
  <c r="A4" i="11" s="1"/>
  <c r="A5" i="11" s="1"/>
  <c r="A6" i="11" s="1"/>
  <c r="A7" i="11" s="1"/>
  <c r="A8" i="11" s="1"/>
  <c r="A9" i="11" s="1"/>
  <c r="A10" i="11" s="1"/>
  <c r="A11" i="11" s="1"/>
  <c r="A12" i="11" s="1"/>
  <c r="A13" i="11" s="1"/>
  <c r="A14" i="11" s="1"/>
  <c r="A15" i="11" s="1"/>
  <c r="A16" i="11" s="1"/>
  <c r="A17" i="11" s="1"/>
  <c r="A18" i="11" s="1"/>
  <c r="A19" i="11" s="1"/>
  <c r="A20" i="11" s="1"/>
  <c r="A21" i="11" s="1"/>
  <c r="A22" i="11" s="1"/>
  <c r="A23" i="11" s="1"/>
  <c r="A24" i="11" s="1"/>
  <c r="A25" i="11" s="1"/>
  <c r="A26" i="11" s="1"/>
  <c r="A27" i="11" s="1"/>
  <c r="A28" i="11" s="1"/>
  <c r="A29" i="11" s="1"/>
  <c r="A30" i="11" s="1"/>
  <c r="A31" i="11" s="1"/>
  <c r="A32" i="11" s="1"/>
  <c r="A33" i="11" s="1"/>
  <c r="A34" i="11" s="1"/>
  <c r="A35" i="11" s="1"/>
  <c r="A36" i="11" s="1"/>
  <c r="C19" i="10"/>
  <c r="C16" i="10"/>
  <c r="F17" i="12"/>
  <c r="E17" i="12"/>
  <c r="C18" i="10"/>
  <c r="C15" i="10"/>
  <c r="D42" i="12"/>
  <c r="D41" i="12"/>
  <c r="D40" i="12"/>
  <c r="D39" i="12"/>
  <c r="D38" i="12"/>
  <c r="D37" i="12"/>
  <c r="D36" i="12"/>
  <c r="D34" i="12"/>
  <c r="D33" i="12"/>
  <c r="D32" i="12"/>
  <c r="D31" i="12"/>
  <c r="D30" i="12"/>
  <c r="D29" i="12"/>
  <c r="D28" i="12"/>
  <c r="D27" i="12"/>
  <c r="D26" i="12"/>
  <c r="B20" i="10"/>
  <c r="B17" i="10"/>
  <c r="B27" i="12"/>
  <c r="B28" i="12" s="1"/>
  <c r="B29" i="12" s="1"/>
  <c r="B30" i="12" s="1"/>
  <c r="B31" i="12" s="1"/>
  <c r="B32" i="12" s="1"/>
  <c r="B33" i="12" s="1"/>
  <c r="B34" i="12" s="1"/>
  <c r="B35" i="12" s="1"/>
  <c r="B36" i="12" s="1"/>
  <c r="B37" i="12" s="1"/>
  <c r="B38" i="12" s="1"/>
  <c r="B39" i="12" s="1"/>
  <c r="B40" i="12" s="1"/>
  <c r="B41" i="12" s="1"/>
  <c r="B42" i="12" s="1"/>
  <c r="B15" i="13"/>
  <c r="B14" i="13"/>
  <c r="B13" i="13"/>
  <c r="A4" i="13"/>
  <c r="A5" i="13" s="1"/>
  <c r="A6" i="13" s="1"/>
  <c r="A7" i="13" s="1"/>
  <c r="A8" i="13" s="1"/>
  <c r="A9" i="13" s="1"/>
  <c r="A10" i="13" s="1"/>
  <c r="A11" i="13" s="1"/>
  <c r="A12" i="13" s="1"/>
  <c r="A66" i="6"/>
  <c r="B36" i="11" l="1"/>
  <c r="D36" i="11" s="1"/>
  <c r="A37" i="11"/>
  <c r="A38" i="11" s="1"/>
  <c r="A39" i="11" s="1"/>
  <c r="A40" i="11" s="1"/>
  <c r="A41" i="11" s="1"/>
  <c r="A42" i="11" s="1"/>
  <c r="A43" i="11" s="1"/>
  <c r="A44" i="11" s="1"/>
  <c r="A45" i="11" s="1"/>
  <c r="A46" i="11" s="1"/>
  <c r="A47" i="11" s="1"/>
  <c r="A48" i="11" s="1"/>
  <c r="A49" i="11" s="1"/>
  <c r="A50" i="11" s="1"/>
  <c r="A51" i="11" s="1"/>
  <c r="A52" i="11" s="1"/>
  <c r="A53" i="11" s="1"/>
  <c r="A54" i="11" s="1"/>
  <c r="A55" i="11" s="1"/>
  <c r="A56" i="11" s="1"/>
  <c r="A57" i="11" s="1"/>
  <c r="A58" i="11" s="1"/>
  <c r="A59" i="11" s="1"/>
  <c r="A60" i="11" s="1"/>
  <c r="A61" i="11" s="1"/>
  <c r="A62" i="11" s="1"/>
  <c r="A63" i="11" s="1"/>
  <c r="A64" i="11" s="1"/>
  <c r="A65" i="11" s="1"/>
  <c r="A66" i="11" s="1"/>
  <c r="A67" i="11" s="1"/>
  <c r="A68" i="11" s="1"/>
  <c r="A69" i="11" s="1"/>
  <c r="A70" i="11" s="1"/>
  <c r="A71" i="11" s="1"/>
  <c r="A72" i="11" s="1"/>
  <c r="A73" i="11" s="1"/>
  <c r="A74" i="11" s="1"/>
  <c r="A75" i="11" s="1"/>
  <c r="A76" i="11" s="1"/>
  <c r="A77" i="11" s="1"/>
  <c r="A78" i="11" s="1"/>
  <c r="A79" i="11" s="1"/>
  <c r="A80" i="11" s="1"/>
  <c r="A81" i="11" s="1"/>
  <c r="A82" i="11" s="1"/>
  <c r="A83" i="11" s="1"/>
  <c r="A84" i="11" s="1"/>
  <c r="A85" i="11" s="1"/>
  <c r="A86" i="11" s="1"/>
  <c r="A87" i="11" s="1"/>
  <c r="A88" i="11" s="1"/>
  <c r="A89" i="11" s="1"/>
  <c r="A90" i="11" s="1"/>
  <c r="A91" i="11" s="1"/>
  <c r="A92" i="11" s="1"/>
  <c r="A93" i="11" s="1"/>
  <c r="A94" i="11" s="1"/>
  <c r="A95" i="11" s="1"/>
  <c r="A96" i="11" s="1"/>
  <c r="A97" i="11" s="1"/>
  <c r="A98" i="11" s="1"/>
  <c r="A99" i="11" s="1"/>
  <c r="A100" i="11" s="1"/>
  <c r="A101" i="11" s="1"/>
  <c r="A102" i="11" s="1"/>
  <c r="A103" i="11" s="1"/>
  <c r="A104" i="11" s="1"/>
  <c r="A105" i="11" s="1"/>
  <c r="A106" i="11" s="1"/>
  <c r="A107" i="11" s="1"/>
  <c r="A108" i="11" s="1"/>
  <c r="A109" i="11" s="1"/>
  <c r="A110" i="11" s="1"/>
  <c r="A111" i="11" s="1"/>
  <c r="A112" i="11" s="1"/>
  <c r="A113" i="11" s="1"/>
  <c r="A114" i="11" s="1"/>
  <c r="A115" i="11" s="1"/>
  <c r="A116" i="11" s="1"/>
  <c r="A117" i="11" s="1"/>
  <c r="A118" i="11" s="1"/>
  <c r="A119" i="11" s="1"/>
  <c r="A120" i="11" s="1"/>
  <c r="A121" i="11" s="1"/>
  <c r="A122" i="11" s="1"/>
  <c r="A123" i="11" s="1"/>
  <c r="A124" i="11" s="1"/>
  <c r="A125" i="11" s="1"/>
  <c r="A126" i="11" s="1"/>
  <c r="A127" i="11" s="1"/>
  <c r="A128" i="11" s="1"/>
  <c r="A129" i="11" s="1"/>
  <c r="A130" i="11" s="1"/>
  <c r="A131" i="11" s="1"/>
  <c r="A132" i="11" s="1"/>
  <c r="A133" i="11" s="1"/>
  <c r="A134" i="11" s="1"/>
  <c r="A135" i="11" s="1"/>
  <c r="A136" i="11" s="1"/>
  <c r="A137" i="11" s="1"/>
  <c r="A138" i="11" s="1"/>
  <c r="A139" i="11" s="1"/>
  <c r="A140" i="11" s="1"/>
  <c r="A141" i="11" s="1"/>
  <c r="A142" i="11" s="1"/>
  <c r="A143" i="11" s="1"/>
  <c r="A144" i="11" s="1"/>
  <c r="A145" i="11" s="1"/>
  <c r="A146" i="11" s="1"/>
  <c r="A147" i="11" s="1"/>
  <c r="A148" i="11" s="1"/>
  <c r="A149" i="11" s="1"/>
  <c r="A150" i="11" s="1"/>
  <c r="A151" i="11" s="1"/>
  <c r="A152" i="11" s="1"/>
  <c r="A153" i="11" s="1"/>
  <c r="A154" i="11" s="1"/>
  <c r="A155" i="11" s="1"/>
  <c r="A156" i="11" s="1"/>
  <c r="A157" i="11" s="1"/>
  <c r="A158" i="11" s="1"/>
  <c r="A159" i="11" s="1"/>
  <c r="A160" i="11" s="1"/>
  <c r="A161" i="11" s="1"/>
  <c r="A162" i="11" s="1"/>
  <c r="A163" i="11" s="1"/>
  <c r="A164" i="11" s="1"/>
  <c r="A165" i="11" s="1"/>
  <c r="A166" i="11" s="1"/>
  <c r="A167" i="11" s="1"/>
  <c r="A168" i="11" s="1"/>
  <c r="A169" i="11" s="1"/>
  <c r="A170" i="11" s="1"/>
  <c r="A171" i="11" s="1"/>
  <c r="A172" i="11" s="1"/>
  <c r="A173" i="11" s="1"/>
  <c r="A174" i="11" s="1"/>
  <c r="A175" i="11" s="1"/>
  <c r="A176" i="11" s="1"/>
  <c r="A177" i="11" s="1"/>
  <c r="A178" i="11" s="1"/>
  <c r="A179" i="11" s="1"/>
  <c r="A180" i="11" s="1"/>
  <c r="A181" i="11" s="1"/>
  <c r="A182" i="11" s="1"/>
  <c r="A183" i="11" s="1"/>
  <c r="A184" i="11" s="1"/>
  <c r="A185" i="11" s="1"/>
  <c r="A186" i="11" s="1"/>
  <c r="A187" i="11" s="1"/>
  <c r="A188" i="11" s="1"/>
  <c r="A189" i="11" s="1"/>
  <c r="A190" i="11" s="1"/>
  <c r="A191" i="11" s="1"/>
  <c r="A192" i="11" s="1"/>
  <c r="A193" i="11" s="1"/>
  <c r="A194" i="11" s="1"/>
  <c r="A195" i="11" s="1"/>
  <c r="A196" i="11" s="1"/>
  <c r="A197" i="11" s="1"/>
  <c r="A198" i="11" s="1"/>
  <c r="A199" i="11" s="1"/>
  <c r="A200" i="11" s="1"/>
  <c r="A201" i="11" s="1"/>
  <c r="A202" i="11" s="1"/>
  <c r="A203" i="11" s="1"/>
  <c r="A204" i="11" s="1"/>
  <c r="A205" i="11" s="1"/>
  <c r="A206" i="11" s="1"/>
  <c r="A207" i="11" s="1"/>
  <c r="A208" i="11" s="1"/>
  <c r="A209" i="11" s="1"/>
  <c r="A210" i="11" s="1"/>
  <c r="A211" i="11" s="1"/>
  <c r="A212" i="11" s="1"/>
  <c r="A213" i="11" s="1"/>
  <c r="A214" i="11" s="1"/>
  <c r="A215" i="11" s="1"/>
  <c r="A216" i="11" s="1"/>
  <c r="A217" i="11" s="1"/>
  <c r="A218" i="11" s="1"/>
  <c r="A219" i="11" s="1"/>
  <c r="A220" i="11" s="1"/>
  <c r="A221" i="11" s="1"/>
  <c r="A222" i="11" s="1"/>
  <c r="A223" i="11" s="1"/>
  <c r="A224" i="11" s="1"/>
  <c r="A225" i="11" s="1"/>
  <c r="A226" i="11" s="1"/>
  <c r="A227" i="11" s="1"/>
  <c r="A228" i="11" s="1"/>
  <c r="A229" i="11" s="1"/>
  <c r="A230" i="11" s="1"/>
  <c r="A231" i="11" s="1"/>
  <c r="A232" i="11" s="1"/>
  <c r="A233" i="11" s="1"/>
  <c r="A234" i="11" s="1"/>
  <c r="A235" i="11" s="1"/>
  <c r="A236" i="11" s="1"/>
  <c r="A237" i="11" s="1"/>
  <c r="A238" i="11" s="1"/>
  <c r="A239" i="11" s="1"/>
  <c r="A240" i="11" s="1"/>
  <c r="A241" i="11" s="1"/>
  <c r="A242" i="11" s="1"/>
  <c r="A243" i="11" s="1"/>
  <c r="A244" i="11" s="1"/>
  <c r="A245" i="11" s="1"/>
  <c r="A246" i="11" s="1"/>
  <c r="A247" i="11" s="1"/>
  <c r="A248" i="11" s="1"/>
  <c r="A249" i="11" s="1"/>
  <c r="A250" i="11" s="1"/>
  <c r="A251" i="11" s="1"/>
  <c r="A252" i="11" s="1"/>
  <c r="A253" i="11" s="1"/>
  <c r="A254" i="11" s="1"/>
  <c r="A255" i="11" s="1"/>
  <c r="A256" i="11" s="1"/>
  <c r="A257" i="11" s="1"/>
  <c r="A258" i="11" s="1"/>
  <c r="A259" i="11" s="1"/>
  <c r="A260" i="11" s="1"/>
  <c r="A261" i="11" s="1"/>
  <c r="A262" i="11" s="1"/>
  <c r="A263" i="11" s="1"/>
  <c r="A264" i="11" s="1"/>
  <c r="A265" i="11" s="1"/>
  <c r="A266" i="11" s="1"/>
  <c r="A267" i="11" s="1"/>
  <c r="A268" i="11" s="1"/>
  <c r="A269" i="11" s="1"/>
  <c r="A270" i="11" s="1"/>
  <c r="A271" i="11" s="1"/>
  <c r="A272" i="11" s="1"/>
  <c r="A273" i="11" s="1"/>
  <c r="A274" i="11" s="1"/>
  <c r="A275" i="11" s="1"/>
  <c r="A276" i="11" s="1"/>
  <c r="A277" i="11" s="1"/>
  <c r="A278" i="11" s="1"/>
  <c r="A279" i="11" s="1"/>
  <c r="A280" i="11" s="1"/>
  <c r="A281" i="11" s="1"/>
  <c r="A282" i="11" s="1"/>
  <c r="A283" i="11" s="1"/>
  <c r="A284" i="11" s="1"/>
  <c r="A285" i="11" s="1"/>
  <c r="A286" i="11" s="1"/>
  <c r="A287" i="11" s="1"/>
  <c r="A288" i="11" s="1"/>
  <c r="A289" i="11" s="1"/>
  <c r="A290" i="11" s="1"/>
  <c r="A291" i="11" s="1"/>
  <c r="A292" i="11" s="1"/>
  <c r="A293" i="11" s="1"/>
  <c r="A294" i="11" s="1"/>
  <c r="A295" i="11" s="1"/>
  <c r="A296" i="11" s="1"/>
  <c r="A297" i="11" s="1"/>
  <c r="A298" i="11" s="1"/>
  <c r="A299" i="11" s="1"/>
  <c r="A300" i="11" s="1"/>
  <c r="A301" i="11" s="1"/>
  <c r="A302" i="11" s="1"/>
  <c r="A303" i="11" s="1"/>
  <c r="A304" i="11" s="1"/>
  <c r="A305" i="11" s="1"/>
  <c r="A306" i="11" s="1"/>
  <c r="A307" i="11" s="1"/>
  <c r="A308" i="11" s="1"/>
  <c r="A309" i="11" s="1"/>
  <c r="A310" i="11" s="1"/>
  <c r="A311" i="11" s="1"/>
  <c r="A312" i="11" s="1"/>
  <c r="A313" i="11" s="1"/>
  <c r="A314" i="11" s="1"/>
  <c r="A315" i="11" s="1"/>
  <c r="A316" i="11" s="1"/>
  <c r="A317" i="11" s="1"/>
  <c r="A318" i="11" s="1"/>
  <c r="A319" i="11" s="1"/>
  <c r="A320" i="11" s="1"/>
  <c r="A321" i="11" s="1"/>
  <c r="A322" i="11" s="1"/>
  <c r="A323" i="11" s="1"/>
  <c r="A324" i="11" s="1"/>
  <c r="A325" i="11" s="1"/>
  <c r="A326" i="11" s="1"/>
  <c r="A327" i="11" s="1"/>
  <c r="A328" i="11" s="1"/>
  <c r="A329" i="11" s="1"/>
  <c r="A330" i="11" s="1"/>
  <c r="A331" i="11" s="1"/>
  <c r="A332" i="11" s="1"/>
  <c r="A333" i="11" s="1"/>
  <c r="A334" i="11" s="1"/>
  <c r="A335" i="11" s="1"/>
  <c r="A336" i="11" s="1"/>
  <c r="A337" i="11" s="1"/>
  <c r="A338" i="11" s="1"/>
  <c r="A339" i="11" s="1"/>
  <c r="A340" i="11" s="1"/>
  <c r="A341" i="11" s="1"/>
  <c r="A342" i="11" s="1"/>
  <c r="A343" i="11" s="1"/>
  <c r="A344" i="11" s="1"/>
  <c r="A345" i="11" s="1"/>
  <c r="A346" i="11" s="1"/>
  <c r="A347" i="11" s="1"/>
  <c r="A348" i="11" s="1"/>
  <c r="A349" i="11" s="1"/>
  <c r="A350" i="11" s="1"/>
  <c r="A351" i="11" s="1"/>
  <c r="A352" i="11" s="1"/>
  <c r="A353" i="11" s="1"/>
  <c r="A354" i="11" s="1"/>
  <c r="A355" i="11" s="1"/>
  <c r="A356" i="11" s="1"/>
  <c r="A357" i="11" s="1"/>
  <c r="A358" i="11" s="1"/>
  <c r="A359" i="11" s="1"/>
  <c r="A360" i="11" s="1"/>
  <c r="A361" i="11" s="1"/>
  <c r="A362" i="11" s="1"/>
  <c r="A363" i="11" s="1"/>
  <c r="A364" i="11" s="1"/>
  <c r="A365" i="11" s="1"/>
  <c r="A366" i="11" s="1"/>
  <c r="A367" i="11" s="1"/>
  <c r="A368" i="11" s="1"/>
  <c r="A369" i="11" s="1"/>
  <c r="A370" i="11" s="1"/>
  <c r="A371" i="11" s="1"/>
  <c r="A372" i="11" s="1"/>
  <c r="A373" i="11" s="1"/>
  <c r="A374" i="11" s="1"/>
  <c r="A375" i="11" s="1"/>
  <c r="A376" i="11" s="1"/>
  <c r="A377" i="11" s="1"/>
  <c r="A378" i="11" s="1"/>
  <c r="A379" i="11" s="1"/>
  <c r="A380" i="11" s="1"/>
  <c r="A381" i="11" s="1"/>
  <c r="A382" i="11" s="1"/>
  <c r="A383" i="11" s="1"/>
  <c r="A384" i="11" s="1"/>
  <c r="A385" i="11" s="1"/>
  <c r="A386" i="11" s="1"/>
  <c r="A387" i="11" s="1"/>
  <c r="A388" i="11" s="1"/>
  <c r="A389" i="11" s="1"/>
  <c r="A390" i="11" s="1"/>
  <c r="A391" i="11" s="1"/>
  <c r="A392" i="11" s="1"/>
  <c r="A393" i="11" s="1"/>
  <c r="A394" i="11" s="1"/>
  <c r="A395" i="11" s="1"/>
  <c r="A396" i="11" s="1"/>
  <c r="A397" i="11" s="1"/>
  <c r="A398" i="11" s="1"/>
  <c r="A399" i="11" s="1"/>
  <c r="A400" i="11" s="1"/>
  <c r="A401" i="11" s="1"/>
  <c r="A402" i="11" s="1"/>
  <c r="A403" i="11" s="1"/>
  <c r="A404" i="11" s="1"/>
  <c r="A405" i="11" s="1"/>
  <c r="A406" i="11" s="1"/>
  <c r="A407" i="11" s="1"/>
  <c r="A408" i="11" s="1"/>
  <c r="A409" i="11" s="1"/>
  <c r="A410" i="11" s="1"/>
  <c r="A411" i="11" s="1"/>
  <c r="A412" i="11" s="1"/>
  <c r="A413" i="11" s="1"/>
  <c r="A414" i="11" s="1"/>
  <c r="A415" i="11" s="1"/>
  <c r="A416" i="11" s="1"/>
  <c r="A417" i="11" s="1"/>
  <c r="A418" i="11" s="1"/>
  <c r="A419" i="11" s="1"/>
  <c r="A420" i="11" s="1"/>
  <c r="A421" i="11" s="1"/>
  <c r="A422" i="11" s="1"/>
  <c r="A423" i="11" s="1"/>
  <c r="A424" i="11" s="1"/>
  <c r="A425" i="11" s="1"/>
  <c r="A426" i="11" s="1"/>
  <c r="A427" i="11" s="1"/>
  <c r="A428" i="11" s="1"/>
  <c r="A429" i="11" s="1"/>
  <c r="A430" i="11" s="1"/>
  <c r="A431" i="11" s="1"/>
  <c r="A432" i="11" s="1"/>
  <c r="A433" i="11" s="1"/>
  <c r="A434" i="11" s="1"/>
  <c r="A435" i="11" s="1"/>
  <c r="A436" i="11" s="1"/>
  <c r="A437" i="11" s="1"/>
  <c r="A438" i="11" s="1"/>
  <c r="A439" i="11" s="1"/>
  <c r="A440" i="11" s="1"/>
  <c r="A441" i="11" s="1"/>
  <c r="A442" i="11" s="1"/>
  <c r="A443" i="11" s="1"/>
  <c r="A444" i="11" s="1"/>
  <c r="A445" i="11" s="1"/>
  <c r="A446" i="11" s="1"/>
  <c r="A447" i="11" s="1"/>
  <c r="A448" i="11" s="1"/>
  <c r="A449" i="11" s="1"/>
  <c r="A450" i="11" s="1"/>
  <c r="A451" i="11" s="1"/>
  <c r="A452" i="11" s="1"/>
  <c r="A453" i="11" s="1"/>
  <c r="A454" i="11" s="1"/>
  <c r="A455" i="11" s="1"/>
  <c r="A456" i="11" s="1"/>
  <c r="A457" i="11" s="1"/>
  <c r="A458" i="11" s="1"/>
  <c r="A459" i="11" s="1"/>
  <c r="A460" i="11" s="1"/>
  <c r="A461" i="11" s="1"/>
  <c r="A462" i="11" s="1"/>
  <c r="A463" i="11" s="1"/>
  <c r="A464" i="11" s="1"/>
  <c r="A465" i="11" s="1"/>
  <c r="A466" i="11" s="1"/>
  <c r="A467" i="11" s="1"/>
  <c r="A468" i="11" s="1"/>
  <c r="A469" i="11" s="1"/>
  <c r="A470" i="11" s="1"/>
  <c r="A471" i="11" s="1"/>
  <c r="A472" i="11" s="1"/>
  <c r="A473" i="11" s="1"/>
  <c r="A474" i="11" s="1"/>
  <c r="A475" i="11" s="1"/>
  <c r="A476" i="11" s="1"/>
  <c r="A477" i="11" s="1"/>
  <c r="A478" i="11" s="1"/>
  <c r="A479" i="11" s="1"/>
  <c r="A480" i="11" s="1"/>
  <c r="A481" i="11" s="1"/>
  <c r="A482" i="11" s="1"/>
  <c r="A483" i="11" s="1"/>
  <c r="A484" i="11" s="1"/>
  <c r="A485" i="11" s="1"/>
  <c r="A486" i="11" s="1"/>
  <c r="A487" i="11" s="1"/>
  <c r="A488" i="11" s="1"/>
  <c r="A489" i="11" s="1"/>
  <c r="A490" i="11" s="1"/>
  <c r="A491" i="11" s="1"/>
  <c r="A492" i="11" s="1"/>
  <c r="A493" i="11" s="1"/>
  <c r="A494" i="11" s="1"/>
  <c r="A495" i="11" s="1"/>
  <c r="A496" i="11" s="1"/>
  <c r="A497" i="11" s="1"/>
  <c r="A498" i="11" s="1"/>
  <c r="A499" i="11" s="1"/>
  <c r="A500" i="11" s="1"/>
  <c r="A501" i="11" s="1"/>
  <c r="A502" i="11" s="1"/>
  <c r="A503" i="11" s="1"/>
  <c r="A504" i="11" s="1"/>
  <c r="A505" i="11" s="1"/>
  <c r="A506" i="11" s="1"/>
  <c r="A507" i="11" s="1"/>
  <c r="A508" i="11" s="1"/>
  <c r="A509" i="11" s="1"/>
  <c r="A510" i="11" s="1"/>
  <c r="A511" i="11" s="1"/>
  <c r="A512" i="11" s="1"/>
  <c r="A513" i="11" s="1"/>
  <c r="A514" i="11" s="1"/>
  <c r="A515" i="11" s="1"/>
  <c r="A516" i="11" s="1"/>
  <c r="A517" i="11" s="1"/>
  <c r="A518" i="11" s="1"/>
  <c r="A519" i="11" s="1"/>
  <c r="A520" i="11" s="1"/>
  <c r="A521" i="11" s="1"/>
  <c r="A522" i="11" s="1"/>
  <c r="A523" i="11" s="1"/>
  <c r="A524" i="11" s="1"/>
  <c r="A525" i="11" s="1"/>
  <c r="A526" i="11" s="1"/>
  <c r="A527" i="11" s="1"/>
  <c r="A528" i="11" s="1"/>
  <c r="A529" i="11" s="1"/>
  <c r="A530" i="11" s="1"/>
  <c r="A531" i="11" s="1"/>
  <c r="A532" i="11" s="1"/>
  <c r="A533" i="11" s="1"/>
  <c r="A534" i="11" s="1"/>
  <c r="A535" i="11" s="1"/>
  <c r="A536" i="11" s="1"/>
  <c r="A537" i="11" s="1"/>
  <c r="A538" i="11" s="1"/>
  <c r="A539" i="11" s="1"/>
  <c r="A540" i="11" s="1"/>
  <c r="A541" i="11" s="1"/>
  <c r="A542" i="11" s="1"/>
  <c r="A543" i="11" s="1"/>
  <c r="A544" i="11" s="1"/>
  <c r="A545" i="11" s="1"/>
  <c r="A546" i="11" s="1"/>
  <c r="A547" i="11" s="1"/>
  <c r="A548" i="11" s="1"/>
  <c r="A549" i="11" s="1"/>
  <c r="A550" i="11" s="1"/>
  <c r="A551" i="11" s="1"/>
  <c r="A552" i="11" s="1"/>
  <c r="A553" i="11" s="1"/>
  <c r="A554" i="11" s="1"/>
  <c r="A555" i="11" s="1"/>
  <c r="A556" i="11" s="1"/>
  <c r="A557" i="11" s="1"/>
  <c r="A558" i="11" s="1"/>
  <c r="A559" i="11" s="1"/>
  <c r="A560" i="11" s="1"/>
  <c r="A561" i="11" s="1"/>
  <c r="A562" i="11" s="1"/>
  <c r="A563" i="11" s="1"/>
  <c r="A564" i="11" s="1"/>
  <c r="A565" i="11" s="1"/>
  <c r="A566" i="11" s="1"/>
  <c r="A567" i="11" s="1"/>
  <c r="A568" i="11" s="1"/>
  <c r="A569" i="11" s="1"/>
  <c r="A570" i="11" s="1"/>
  <c r="A571" i="11" s="1"/>
  <c r="A572" i="11" s="1"/>
  <c r="A573" i="11" s="1"/>
  <c r="A574" i="11" s="1"/>
  <c r="A575" i="11" s="1"/>
  <c r="A576" i="11" s="1"/>
  <c r="A577" i="11" s="1"/>
  <c r="A578" i="11" s="1"/>
  <c r="A579" i="11" s="1"/>
  <c r="A580" i="11" s="1"/>
  <c r="A581" i="11" s="1"/>
  <c r="A582" i="11" s="1"/>
  <c r="A583" i="11" s="1"/>
  <c r="A584" i="11" s="1"/>
  <c r="A585" i="11" s="1"/>
  <c r="A586" i="11" s="1"/>
  <c r="A587" i="11" s="1"/>
  <c r="A588" i="11" s="1"/>
  <c r="A589" i="11" s="1"/>
  <c r="A590" i="11" s="1"/>
  <c r="A591" i="11" s="1"/>
  <c r="A592" i="11" s="1"/>
  <c r="A593" i="11" s="1"/>
  <c r="A594" i="11" s="1"/>
  <c r="A595" i="11" s="1"/>
  <c r="A596" i="11" s="1"/>
  <c r="A597" i="11" s="1"/>
  <c r="A598" i="11" s="1"/>
  <c r="A599" i="11" s="1"/>
  <c r="A600" i="11" s="1"/>
  <c r="A601" i="11" s="1"/>
  <c r="A602" i="11" s="1"/>
  <c r="A603" i="11" s="1"/>
  <c r="A604" i="11" s="1"/>
  <c r="A605" i="11" s="1"/>
  <c r="A606" i="11" s="1"/>
  <c r="A607" i="11" s="1"/>
  <c r="A608" i="11" s="1"/>
  <c r="A609" i="11" s="1"/>
  <c r="A610" i="11" s="1"/>
  <c r="A611" i="11" s="1"/>
  <c r="A612" i="11" s="1"/>
  <c r="A613" i="11" s="1"/>
  <c r="A614" i="11" s="1"/>
  <c r="A615" i="11" s="1"/>
  <c r="A616" i="11" s="1"/>
  <c r="A617" i="11" s="1"/>
  <c r="A618" i="11" s="1"/>
  <c r="A619" i="11" s="1"/>
  <c r="A620" i="11" s="1"/>
  <c r="A621" i="11" s="1"/>
  <c r="A622" i="11" s="1"/>
  <c r="A623" i="11" s="1"/>
  <c r="A624" i="11" s="1"/>
  <c r="A625" i="11" s="1"/>
  <c r="A626" i="11" s="1"/>
  <c r="A627" i="11" s="1"/>
  <c r="A628" i="11" s="1"/>
  <c r="A629" i="11" s="1"/>
  <c r="A630" i="11" s="1"/>
  <c r="A631" i="11" s="1"/>
  <c r="A632" i="11" s="1"/>
  <c r="A633" i="11" s="1"/>
  <c r="A634" i="11" s="1"/>
  <c r="A635" i="11" s="1"/>
  <c r="A636" i="11" s="1"/>
  <c r="A637" i="11" s="1"/>
  <c r="A638" i="11" s="1"/>
  <c r="A639" i="11" s="1"/>
  <c r="A640" i="11" s="1"/>
  <c r="A641" i="11" s="1"/>
  <c r="A642" i="11" s="1"/>
  <c r="A643" i="11" s="1"/>
  <c r="A644" i="11" s="1"/>
  <c r="A645" i="11" s="1"/>
  <c r="A646" i="11" s="1"/>
  <c r="A647" i="11" s="1"/>
  <c r="A648" i="11" s="1"/>
  <c r="A649" i="11" s="1"/>
  <c r="A650" i="11" s="1"/>
  <c r="A651" i="11" s="1"/>
  <c r="A652" i="11" s="1"/>
  <c r="A653" i="11" s="1"/>
  <c r="A654" i="11" s="1"/>
  <c r="A655" i="11" s="1"/>
  <c r="A656" i="11" s="1"/>
  <c r="A657" i="11" s="1"/>
  <c r="A658" i="11" s="1"/>
  <c r="A659" i="11" s="1"/>
  <c r="A660" i="11" s="1"/>
  <c r="A661" i="11" s="1"/>
  <c r="A662" i="11" s="1"/>
  <c r="A663" i="11" s="1"/>
  <c r="A664" i="11" s="1"/>
  <c r="A665" i="11" s="1"/>
  <c r="A666" i="11" s="1"/>
  <c r="A667" i="11" s="1"/>
  <c r="A668" i="11" s="1"/>
  <c r="A669" i="11" s="1"/>
  <c r="A670" i="11" s="1"/>
  <c r="A671" i="11" s="1"/>
  <c r="A672" i="11" s="1"/>
  <c r="A673" i="11" s="1"/>
  <c r="A674" i="11" s="1"/>
  <c r="A675" i="11" s="1"/>
  <c r="A676" i="11" s="1"/>
  <c r="A677" i="11" s="1"/>
  <c r="A678" i="11" s="1"/>
  <c r="A679" i="11" s="1"/>
  <c r="A680" i="11" s="1"/>
  <c r="A681" i="11" s="1"/>
  <c r="A682" i="11" s="1"/>
  <c r="A683" i="11" s="1"/>
  <c r="A684" i="11" s="1"/>
  <c r="A685" i="11" s="1"/>
  <c r="A686" i="11" s="1"/>
  <c r="A687" i="11" s="1"/>
  <c r="A688" i="11" s="1"/>
  <c r="A689" i="11" s="1"/>
  <c r="A690" i="11" s="1"/>
  <c r="A691" i="11" s="1"/>
  <c r="A692" i="11" s="1"/>
  <c r="A693" i="11" s="1"/>
  <c r="A694" i="11" s="1"/>
  <c r="A695" i="11" s="1"/>
  <c r="A696" i="11" s="1"/>
  <c r="A697" i="11" s="1"/>
  <c r="A698" i="11" s="1"/>
  <c r="A699" i="11" s="1"/>
  <c r="A700" i="11" s="1"/>
  <c r="A701" i="11" s="1"/>
  <c r="A702" i="11" s="1"/>
  <c r="A703" i="11" s="1"/>
  <c r="A704" i="11" s="1"/>
  <c r="A705" i="11" s="1"/>
  <c r="A706" i="11" s="1"/>
  <c r="A707" i="11" s="1"/>
  <c r="A708" i="11" s="1"/>
  <c r="A709" i="11" s="1"/>
  <c r="A710" i="11" s="1"/>
  <c r="A711" i="11" s="1"/>
  <c r="A712" i="11" s="1"/>
  <c r="A713" i="11" s="1"/>
  <c r="A714" i="11" s="1"/>
  <c r="A715" i="11" s="1"/>
  <c r="A716" i="11" s="1"/>
  <c r="A717" i="11" s="1"/>
  <c r="A718" i="11" s="1"/>
  <c r="A719" i="11" s="1"/>
  <c r="A720" i="11" s="1"/>
  <c r="A721" i="11" s="1"/>
  <c r="A722" i="11" s="1"/>
  <c r="A723" i="11" s="1"/>
  <c r="A724" i="11" s="1"/>
  <c r="A725" i="11" s="1"/>
  <c r="A726" i="11" s="1"/>
  <c r="A727" i="11" s="1"/>
  <c r="A728" i="11" s="1"/>
  <c r="A729" i="11" s="1"/>
  <c r="A730" i="11" s="1"/>
  <c r="A731" i="11" s="1"/>
  <c r="A732" i="11" s="1"/>
  <c r="A733" i="11" s="1"/>
  <c r="A734" i="11" s="1"/>
  <c r="A735" i="11" s="1"/>
  <c r="A736" i="11" s="1"/>
  <c r="A737" i="11" s="1"/>
  <c r="A738" i="11" s="1"/>
  <c r="A739" i="11" s="1"/>
  <c r="A740" i="11" s="1"/>
  <c r="A741" i="11" s="1"/>
  <c r="A742" i="11" s="1"/>
  <c r="A743" i="11" s="1"/>
  <c r="A744" i="11" s="1"/>
  <c r="A745" i="11" s="1"/>
  <c r="A746" i="11" s="1"/>
  <c r="A747" i="11" s="1"/>
  <c r="A748" i="11" s="1"/>
  <c r="A749" i="11" s="1"/>
  <c r="A750" i="11" s="1"/>
  <c r="A751" i="11" s="1"/>
  <c r="A752" i="11" s="1"/>
  <c r="A753" i="11" s="1"/>
  <c r="A754" i="11" s="1"/>
  <c r="A755" i="11" s="1"/>
  <c r="A756" i="11" s="1"/>
  <c r="A757" i="11" s="1"/>
  <c r="A758" i="11" s="1"/>
  <c r="A759" i="11" s="1"/>
  <c r="A760" i="11" s="1"/>
  <c r="A761" i="11" s="1"/>
  <c r="A762" i="11" s="1"/>
  <c r="A763" i="11" s="1"/>
  <c r="A764" i="11" s="1"/>
  <c r="A765" i="11" s="1"/>
  <c r="A766" i="11" s="1"/>
  <c r="A767" i="11" s="1"/>
  <c r="A768" i="11" s="1"/>
  <c r="A769" i="11" s="1"/>
  <c r="A770" i="11" s="1"/>
  <c r="A771" i="11" s="1"/>
  <c r="A772" i="11" s="1"/>
  <c r="A773" i="11" s="1"/>
  <c r="A774" i="11" s="1"/>
  <c r="A775" i="11" s="1"/>
  <c r="A776" i="11" s="1"/>
  <c r="A777" i="11" s="1"/>
  <c r="A778" i="11" s="1"/>
  <c r="A779" i="11" s="1"/>
  <c r="A780" i="11" s="1"/>
  <c r="A781" i="11" s="1"/>
  <c r="A782" i="11" s="1"/>
  <c r="A783" i="11" s="1"/>
  <c r="A784" i="11" s="1"/>
  <c r="A785" i="11" s="1"/>
  <c r="A786" i="11" s="1"/>
  <c r="A787" i="11" s="1"/>
  <c r="A788" i="11" s="1"/>
  <c r="A789" i="11" s="1"/>
  <c r="A790" i="11" s="1"/>
  <c r="A791" i="11" s="1"/>
  <c r="A792" i="11" s="1"/>
  <c r="A793" i="11" s="1"/>
  <c r="A794" i="11" s="1"/>
  <c r="A795" i="11" s="1"/>
  <c r="A796" i="11" s="1"/>
  <c r="A797" i="11" s="1"/>
  <c r="A798" i="11" s="1"/>
  <c r="A799" i="11" s="1"/>
  <c r="A800" i="11" s="1"/>
  <c r="A801" i="11" s="1"/>
  <c r="A802" i="11" s="1"/>
  <c r="A803" i="11" s="1"/>
  <c r="A804" i="11" s="1"/>
  <c r="A805" i="11" s="1"/>
  <c r="A806" i="11" s="1"/>
  <c r="A807" i="11" s="1"/>
  <c r="A808" i="11" s="1"/>
  <c r="A809" i="11" s="1"/>
  <c r="A810" i="11" s="1"/>
  <c r="A811" i="11" s="1"/>
  <c r="A812" i="11" s="1"/>
  <c r="A813" i="11" s="1"/>
  <c r="A814" i="11" s="1"/>
  <c r="A815" i="11" s="1"/>
  <c r="A816" i="11" s="1"/>
  <c r="A817" i="11" s="1"/>
  <c r="A818" i="11" s="1"/>
  <c r="A819" i="11" s="1"/>
  <c r="A820" i="11" s="1"/>
  <c r="A821" i="11" s="1"/>
  <c r="A822" i="11" s="1"/>
  <c r="A823" i="11" s="1"/>
  <c r="A824" i="11" s="1"/>
  <c r="A825" i="11" s="1"/>
  <c r="A826" i="11" s="1"/>
  <c r="A827" i="11" s="1"/>
  <c r="A828" i="11" s="1"/>
  <c r="A829" i="11" s="1"/>
  <c r="A830" i="11" s="1"/>
  <c r="A831" i="11" s="1"/>
  <c r="A832" i="11" s="1"/>
  <c r="A833" i="11" s="1"/>
  <c r="A834" i="11" s="1"/>
  <c r="A835" i="11" s="1"/>
  <c r="A836" i="11" s="1"/>
  <c r="A837" i="11" s="1"/>
  <c r="A838" i="11" s="1"/>
  <c r="A839" i="11" s="1"/>
  <c r="A840" i="11" s="1"/>
  <c r="A841" i="11" s="1"/>
  <c r="A842" i="11" s="1"/>
  <c r="A843" i="11" s="1"/>
  <c r="A844" i="11" s="1"/>
  <c r="A845" i="11" s="1"/>
  <c r="A846" i="11" s="1"/>
  <c r="A847" i="11" s="1"/>
  <c r="A848" i="11" s="1"/>
  <c r="A849" i="11" s="1"/>
  <c r="A850" i="11" s="1"/>
  <c r="A851" i="11" s="1"/>
  <c r="A852" i="11" s="1"/>
  <c r="A853" i="11" s="1"/>
  <c r="A854" i="11" s="1"/>
  <c r="A855" i="11" s="1"/>
  <c r="A856" i="11" s="1"/>
  <c r="A857" i="11" s="1"/>
  <c r="A858" i="11" s="1"/>
  <c r="A859" i="11" s="1"/>
  <c r="A860" i="11" s="1"/>
  <c r="A861" i="11" s="1"/>
  <c r="A862" i="11" s="1"/>
  <c r="A863" i="11" s="1"/>
  <c r="A864" i="11" s="1"/>
  <c r="A865" i="11" s="1"/>
  <c r="A866" i="11" s="1"/>
  <c r="A867" i="11" s="1"/>
  <c r="A868" i="11" s="1"/>
  <c r="A869" i="11" s="1"/>
  <c r="A870" i="11" s="1"/>
  <c r="A871" i="11" s="1"/>
  <c r="A872" i="11" s="1"/>
  <c r="A873" i="11" s="1"/>
  <c r="A874" i="11" s="1"/>
  <c r="A875" i="11" s="1"/>
  <c r="A876" i="11" s="1"/>
  <c r="A877" i="11" s="1"/>
  <c r="A878" i="11" s="1"/>
  <c r="A879" i="11" s="1"/>
  <c r="A880" i="11" s="1"/>
  <c r="A881" i="11" s="1"/>
  <c r="A882" i="11" s="1"/>
  <c r="A883" i="11" s="1"/>
  <c r="A884" i="11" s="1"/>
  <c r="A885" i="11" s="1"/>
  <c r="A886" i="11" s="1"/>
  <c r="A887" i="11" s="1"/>
  <c r="A888" i="11" s="1"/>
  <c r="A889" i="11" s="1"/>
  <c r="A890" i="11" s="1"/>
  <c r="A891" i="11" s="1"/>
  <c r="A892" i="11" s="1"/>
  <c r="A893" i="11" s="1"/>
  <c r="A894" i="11" s="1"/>
  <c r="A895" i="11" s="1"/>
  <c r="A896" i="11" s="1"/>
  <c r="A897" i="11" s="1"/>
  <c r="A898" i="11" s="1"/>
  <c r="A899" i="11" s="1"/>
  <c r="A900" i="11" s="1"/>
  <c r="A901" i="11" s="1"/>
  <c r="A902" i="11" s="1"/>
  <c r="A903" i="11" s="1"/>
  <c r="A904" i="11" s="1"/>
  <c r="A905" i="11" s="1"/>
  <c r="A906" i="11" s="1"/>
  <c r="A907" i="11" s="1"/>
  <c r="A908" i="11" s="1"/>
  <c r="A909" i="11" s="1"/>
  <c r="A910" i="11" s="1"/>
  <c r="A911" i="11" s="1"/>
  <c r="A912" i="11" s="1"/>
  <c r="A913" i="11" s="1"/>
  <c r="A914" i="11" s="1"/>
  <c r="A915" i="11" s="1"/>
  <c r="A916" i="11" s="1"/>
  <c r="A917" i="11" s="1"/>
  <c r="A918" i="11" s="1"/>
  <c r="A919" i="11" s="1"/>
  <c r="A920" i="11" s="1"/>
  <c r="A921" i="11" s="1"/>
  <c r="A922" i="11" s="1"/>
  <c r="A923" i="11" s="1"/>
  <c r="A924" i="11" s="1"/>
  <c r="A925" i="11" s="1"/>
  <c r="A926" i="11" s="1"/>
  <c r="A927" i="11" s="1"/>
  <c r="A928" i="11" s="1"/>
  <c r="A929" i="11" s="1"/>
  <c r="A930" i="11" s="1"/>
  <c r="A931" i="11" s="1"/>
  <c r="A932" i="11" s="1"/>
  <c r="A933" i="11" s="1"/>
  <c r="A934" i="11" s="1"/>
  <c r="A935" i="11" s="1"/>
  <c r="A936" i="11" s="1"/>
  <c r="A937" i="11" s="1"/>
  <c r="A938" i="11" s="1"/>
  <c r="A939" i="11" s="1"/>
  <c r="A940" i="11" s="1"/>
  <c r="A941" i="11" s="1"/>
  <c r="A942" i="11" s="1"/>
  <c r="A943" i="11" s="1"/>
  <c r="A944" i="11" s="1"/>
  <c r="A945" i="11" s="1"/>
  <c r="A946" i="11" s="1"/>
  <c r="A947" i="11" s="1"/>
  <c r="A948" i="11" s="1"/>
  <c r="A949" i="11" s="1"/>
  <c r="A950" i="11" s="1"/>
  <c r="A951" i="11" s="1"/>
  <c r="A952" i="11" s="1"/>
  <c r="A953" i="11" s="1"/>
  <c r="A954" i="11" s="1"/>
  <c r="A955" i="11" s="1"/>
  <c r="A956" i="11" s="1"/>
  <c r="A957" i="11" s="1"/>
  <c r="A958" i="11" s="1"/>
  <c r="A959" i="11" s="1"/>
  <c r="F4" i="12"/>
  <c r="F32" i="12"/>
  <c r="F34" i="12"/>
  <c r="F38" i="12"/>
  <c r="F40" i="12"/>
  <c r="A13" i="13"/>
  <c r="C3" i="13" s="1"/>
  <c r="C12" i="13"/>
  <c r="A14" i="13" l="1"/>
  <c r="C5" i="13" s="1"/>
  <c r="A15" i="13" l="1"/>
  <c r="C8" i="13" s="1"/>
  <c r="A27" i="12"/>
  <c r="A4" i="6"/>
  <c r="A5" i="6" s="1"/>
  <c r="A6" i="6" s="1"/>
  <c r="A7" i="6" s="1"/>
  <c r="A8" i="6" s="1"/>
  <c r="A9" i="6" s="1"/>
  <c r="A10" i="6" s="1"/>
  <c r="A13" i="6"/>
  <c r="A28" i="12" l="1"/>
  <c r="A29" i="12" s="1"/>
  <c r="A30" i="12" s="1"/>
  <c r="A31" i="12" s="1"/>
  <c r="A32" i="12" s="1"/>
  <c r="A33" i="12" s="1"/>
  <c r="A34" i="12" s="1"/>
  <c r="A35" i="12" s="1"/>
  <c r="A36" i="12" s="1"/>
  <c r="A37" i="12" s="1"/>
  <c r="A38" i="12" s="1"/>
  <c r="A39" i="12" s="1"/>
  <c r="E4" i="12"/>
  <c r="D19" i="10"/>
  <c r="D18" i="10"/>
  <c r="D16" i="10"/>
  <c r="D15" i="10"/>
  <c r="B19" i="10"/>
  <c r="B18" i="10"/>
  <c r="B4" i="12"/>
  <c r="B5" i="12" s="1"/>
  <c r="B6" i="12" s="1"/>
  <c r="B7" i="12" s="1"/>
  <c r="E40" i="12" l="1"/>
  <c r="A40" i="12"/>
  <c r="A41" i="12" s="1"/>
  <c r="E34" i="12"/>
  <c r="E38" i="12" l="1"/>
  <c r="E32" i="12"/>
  <c r="A42" i="12"/>
  <c r="B12" i="12"/>
  <c r="B13" i="12" s="1"/>
  <c r="B14" i="12" s="1"/>
  <c r="B15" i="12" s="1"/>
  <c r="B16" i="12" s="1"/>
  <c r="B17" i="12" s="1"/>
  <c r="B18" i="12" s="1"/>
  <c r="B19" i="12" s="1"/>
  <c r="B20" i="12" s="1"/>
  <c r="B21" i="12" s="1"/>
  <c r="B22" i="12" s="1"/>
  <c r="B23" i="12" s="1"/>
  <c r="A4" i="12"/>
  <c r="A5" i="12" s="1"/>
  <c r="A6" i="12" s="1"/>
  <c r="A7" i="12" s="1"/>
  <c r="A12" i="12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34" i="6" l="1"/>
  <c r="A35" i="6" s="1"/>
  <c r="A3" i="8" l="1"/>
  <c r="C19" i="6" l="1"/>
  <c r="A4" i="8"/>
  <c r="A5" i="8" s="1"/>
  <c r="A6" i="8" s="1"/>
  <c r="A7" i="8" l="1"/>
  <c r="C22" i="8" s="1"/>
  <c r="A8" i="8"/>
  <c r="J19" i="6"/>
  <c r="F19" i="6"/>
  <c r="B35" i="11"/>
  <c r="D35" i="11" s="1"/>
  <c r="B34" i="11"/>
  <c r="D34" i="11" s="1"/>
  <c r="J2" i="9"/>
  <c r="A9" i="8" l="1"/>
  <c r="A10" i="8" s="1"/>
  <c r="A11" i="8" s="1"/>
  <c r="A12" i="8" s="1"/>
  <c r="A13" i="8" s="1"/>
  <c r="A14" i="8" s="1"/>
  <c r="A15" i="8" s="1"/>
  <c r="A16" i="8" s="1"/>
  <c r="A17" i="8" s="1"/>
  <c r="H19" i="6"/>
  <c r="I19" i="6" s="1"/>
  <c r="B19" i="6" s="1"/>
  <c r="G19" i="6"/>
  <c r="B33" i="11"/>
  <c r="D33" i="11" s="1"/>
  <c r="B32" i="11"/>
  <c r="D32" i="11" s="1"/>
  <c r="B31" i="11"/>
  <c r="D31" i="11" s="1"/>
  <c r="B30" i="11"/>
  <c r="D30" i="11" s="1"/>
  <c r="B29" i="11"/>
  <c r="D29" i="11" s="1"/>
  <c r="B28" i="11"/>
  <c r="D28" i="11" s="1"/>
  <c r="B27" i="11"/>
  <c r="D27" i="11" s="1"/>
  <c r="B26" i="11"/>
  <c r="D26" i="11" s="1"/>
  <c r="B25" i="11"/>
  <c r="D25" i="11" s="1"/>
  <c r="B24" i="11"/>
  <c r="D24" i="11" s="1"/>
  <c r="B23" i="11"/>
  <c r="D23" i="11" s="1"/>
  <c r="B22" i="11"/>
  <c r="D22" i="11" s="1"/>
  <c r="B21" i="11"/>
  <c r="D21" i="11" s="1"/>
  <c r="B20" i="11"/>
  <c r="D20" i="11" s="1"/>
  <c r="B19" i="11"/>
  <c r="D19" i="11" s="1"/>
  <c r="B18" i="11"/>
  <c r="D18" i="11" s="1"/>
  <c r="B17" i="11"/>
  <c r="D17" i="11" s="1"/>
  <c r="B16" i="11"/>
  <c r="D16" i="11" s="1"/>
  <c r="B15" i="11"/>
  <c r="D15" i="11" s="1"/>
  <c r="B14" i="11"/>
  <c r="D14" i="11" s="1"/>
  <c r="B13" i="11"/>
  <c r="D13" i="11" s="1"/>
  <c r="B12" i="11"/>
  <c r="D12" i="11" s="1"/>
  <c r="B11" i="11"/>
  <c r="D11" i="11" s="1"/>
  <c r="B10" i="11"/>
  <c r="D10" i="11" s="1"/>
  <c r="B9" i="11"/>
  <c r="D9" i="11" s="1"/>
  <c r="B8" i="11"/>
  <c r="D8" i="11" s="1"/>
  <c r="B7" i="11"/>
  <c r="D7" i="11" s="1"/>
  <c r="B6" i="11"/>
  <c r="D6" i="11" s="1"/>
  <c r="B5" i="11"/>
  <c r="D5" i="11" s="1"/>
  <c r="B4" i="11"/>
  <c r="D4" i="11" s="1"/>
  <c r="B3" i="11"/>
  <c r="D3" i="11" s="1"/>
  <c r="B2" i="11"/>
  <c r="D2" i="11" s="1"/>
  <c r="B1" i="11"/>
  <c r="D1" i="11" s="1"/>
  <c r="A18" i="8" l="1"/>
  <c r="A19" i="8" s="1"/>
  <c r="A20" i="8" s="1"/>
  <c r="A21" i="8" s="1"/>
  <c r="C16" i="8" s="1"/>
  <c r="A82" i="6"/>
  <c r="A83" i="6" s="1"/>
  <c r="A84" i="6" s="1"/>
  <c r="A85" i="6" s="1"/>
  <c r="A86" i="6" s="1"/>
  <c r="A87" i="6" s="1"/>
  <c r="A88" i="6" s="1"/>
  <c r="A89" i="6" s="1"/>
  <c r="A90" i="6" s="1"/>
  <c r="A91" i="6" s="1"/>
  <c r="A92" i="6" s="1"/>
  <c r="A93" i="6" s="1"/>
  <c r="A94" i="6" s="1"/>
  <c r="A95" i="6" s="1"/>
  <c r="A96" i="6" s="1"/>
  <c r="A97" i="6" s="1"/>
  <c r="A98" i="6" s="1"/>
  <c r="A99" i="6" s="1"/>
  <c r="A100" i="6" s="1"/>
  <c r="A25" i="6"/>
  <c r="A20" i="6"/>
  <c r="A21" i="6" s="1"/>
  <c r="A14" i="6"/>
  <c r="A15" i="5"/>
  <c r="A16" i="5" s="1"/>
  <c r="A8" i="5"/>
  <c r="A9" i="5" s="1"/>
  <c r="A10" i="5" s="1"/>
  <c r="A11" i="5" s="1"/>
  <c r="A12" i="5" s="1"/>
  <c r="A77" i="5"/>
  <c r="A78" i="5" s="1"/>
  <c r="A79" i="5" s="1"/>
  <c r="A80" i="5" s="1"/>
  <c r="A81" i="5" s="1"/>
  <c r="A82" i="5" s="1"/>
  <c r="A83" i="5" s="1"/>
  <c r="A84" i="5" s="1"/>
  <c r="A85" i="5" s="1"/>
  <c r="A86" i="5" s="1"/>
  <c r="A87" i="5" s="1"/>
  <c r="A88" i="5" s="1"/>
  <c r="A89" i="5" s="1"/>
  <c r="A90" i="5" s="1"/>
  <c r="A91" i="5" s="1"/>
  <c r="A92" i="5" s="1"/>
  <c r="A93" i="5" s="1"/>
  <c r="A94" i="5" s="1"/>
  <c r="A95" i="5" s="1"/>
  <c r="A96" i="5" s="1"/>
  <c r="A29" i="5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8" i="5" s="1"/>
  <c r="A59" i="5" s="1"/>
  <c r="A60" i="5" s="1"/>
  <c r="A61" i="5" s="1"/>
  <c r="A62" i="5" s="1"/>
  <c r="A63" i="5" s="1"/>
  <c r="A64" i="5" s="1"/>
  <c r="A65" i="5" s="1"/>
  <c r="A66" i="5" s="1"/>
  <c r="A67" i="5" s="1"/>
  <c r="A68" i="5" s="1"/>
  <c r="A69" i="5" s="1"/>
  <c r="A70" i="5" s="1"/>
  <c r="A71" i="5" s="1"/>
  <c r="A72" i="5" s="1"/>
  <c r="A73" i="5" s="1"/>
  <c r="A74" i="5" s="1"/>
  <c r="A19" i="5"/>
  <c r="A20" i="5" s="1"/>
  <c r="A21" i="5" s="1"/>
  <c r="A22" i="5" s="1"/>
  <c r="A23" i="5" s="1"/>
  <c r="A24" i="5" s="1"/>
  <c r="A25" i="5" s="1"/>
  <c r="A26" i="5" s="1"/>
  <c r="A3" i="5"/>
  <c r="A4" i="5" s="1"/>
  <c r="A5" i="5" s="1"/>
  <c r="C12" i="8" l="1"/>
  <c r="A22" i="8"/>
  <c r="A23" i="8" s="1"/>
  <c r="C17" i="10" a="1"/>
  <c r="C17" i="10" s="1"/>
  <c r="B121" i="8" a="1"/>
  <c r="B121" i="8" s="1"/>
  <c r="C121" i="8" s="1"/>
  <c r="C122" i="8" s="1"/>
  <c r="A36" i="6"/>
  <c r="A37" i="6" s="1"/>
  <c r="A38" i="6" s="1"/>
  <c r="A39" i="6" s="1"/>
  <c r="A40" i="6" s="1"/>
  <c r="A41" i="6" s="1"/>
  <c r="A42" i="6" s="1"/>
  <c r="A43" i="6" s="1"/>
  <c r="A44" i="6" s="1"/>
  <c r="A101" i="6"/>
  <c r="A15" i="6"/>
  <c r="A16" i="6" s="1"/>
  <c r="A17" i="6" s="1"/>
  <c r="A26" i="6"/>
  <c r="A27" i="6" s="1"/>
  <c r="A28" i="6" s="1"/>
  <c r="A29" i="6" s="1"/>
  <c r="A30" i="6" s="1"/>
  <c r="A31" i="6" s="1"/>
  <c r="C20" i="10" l="1" a="1"/>
  <c r="C20" i="10" s="1"/>
  <c r="D20" i="10" s="1"/>
  <c r="C10" i="8"/>
  <c r="C20" i="8"/>
  <c r="A24" i="8"/>
  <c r="A27" i="8" s="1"/>
  <c r="C24" i="6" s="1"/>
  <c r="B122" i="8"/>
  <c r="B11" i="10" s="1"/>
  <c r="C11" i="10" s="1"/>
  <c r="D17" i="10"/>
  <c r="A45" i="6"/>
  <c r="A46" i="6" s="1"/>
  <c r="C38" i="6"/>
  <c r="A102" i="6"/>
  <c r="A103" i="6" s="1"/>
  <c r="A5" i="2"/>
  <c r="A6" i="2" s="1"/>
  <c r="A7" i="2" s="1"/>
  <c r="A8" i="2" s="1"/>
  <c r="A9" i="2" s="1"/>
  <c r="A10" i="2" s="1"/>
  <c r="C4" i="6" l="1"/>
  <c r="F4" i="6" s="1"/>
  <c r="A28" i="8"/>
  <c r="A29" i="8" s="1"/>
  <c r="A30" i="8" s="1"/>
  <c r="A31" i="8" s="1"/>
  <c r="F24" i="6"/>
  <c r="J24" i="6"/>
  <c r="A47" i="6"/>
  <c r="A48" i="6" s="1"/>
  <c r="A49" i="6" s="1"/>
  <c r="A50" i="6" s="1"/>
  <c r="A51" i="6" s="1"/>
  <c r="A52" i="6" s="1"/>
  <c r="A53" i="6" s="1"/>
  <c r="A54" i="6" s="1"/>
  <c r="A55" i="6" s="1"/>
  <c r="A56" i="6" s="1"/>
  <c r="A57" i="6" s="1"/>
  <c r="A58" i="6" s="1"/>
  <c r="A59" i="6" s="1"/>
  <c r="A60" i="6" s="1"/>
  <c r="A61" i="6" s="1"/>
  <c r="A19" i="2"/>
  <c r="A20" i="2" s="1"/>
  <c r="A21" i="2" s="1"/>
  <c r="A22" i="2" s="1"/>
  <c r="A23" i="2" s="1"/>
  <c r="A24" i="2" s="1"/>
  <c r="A25" i="2" s="1"/>
  <c r="A26" i="2" s="1"/>
  <c r="B97" i="2"/>
  <c r="A78" i="2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B75" i="2"/>
  <c r="C75" i="2" s="1"/>
  <c r="A29" i="2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16" i="2"/>
  <c r="A13" i="2"/>
  <c r="A32" i="8" l="1"/>
  <c r="C55" i="8" s="1"/>
  <c r="J4" i="6"/>
  <c r="A33" i="8"/>
  <c r="A34" i="8" s="1"/>
  <c r="A35" i="8" s="1"/>
  <c r="A36" i="8" s="1"/>
  <c r="A37" i="8" s="1"/>
  <c r="A38" i="8" s="1"/>
  <c r="A39" i="8" s="1"/>
  <c r="A40" i="8" s="1"/>
  <c r="A41" i="8" s="1"/>
  <c r="A42" i="8" s="1"/>
  <c r="A43" i="8" s="1"/>
  <c r="A44" i="8" s="1"/>
  <c r="A45" i="8" s="1"/>
  <c r="A46" i="8" s="1"/>
  <c r="A47" i="8" s="1"/>
  <c r="A48" i="8" s="1"/>
  <c r="A49" i="8" s="1"/>
  <c r="A50" i="8" s="1"/>
  <c r="A51" i="8" s="1"/>
  <c r="A52" i="8" s="1"/>
  <c r="A53" i="8" s="1"/>
  <c r="A54" i="8" s="1"/>
  <c r="G24" i="6"/>
  <c r="H24" i="6"/>
  <c r="I24" i="6" s="1"/>
  <c r="B24" i="6" s="1"/>
  <c r="G4" i="6"/>
  <c r="H4" i="6"/>
  <c r="I4" i="6" s="1"/>
  <c r="C43" i="6"/>
  <c r="A43" i="2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55" i="8" l="1"/>
  <c r="A56" i="8" s="1"/>
  <c r="C47" i="8"/>
  <c r="B4" i="6"/>
  <c r="C43" i="8"/>
  <c r="A63" i="6"/>
  <c r="A64" i="6" s="1"/>
  <c r="A65" i="6" s="1"/>
  <c r="A67" i="6" s="1"/>
  <c r="A68" i="6" s="1"/>
  <c r="A69" i="6" s="1"/>
  <c r="A70" i="6" s="1"/>
  <c r="A71" i="6" s="1"/>
  <c r="A72" i="6" s="1"/>
  <c r="A73" i="6" s="1"/>
  <c r="A74" i="6" s="1"/>
  <c r="A75" i="6" s="1"/>
  <c r="A76" i="6" s="1"/>
  <c r="A77" i="6" s="1"/>
  <c r="A78" i="6" s="1"/>
  <c r="A79" i="6" s="1"/>
  <c r="B7" i="10"/>
  <c r="C7" i="10" s="1"/>
  <c r="C50" i="8" l="1"/>
  <c r="C53" i="8"/>
  <c r="C35" i="8"/>
  <c r="C37" i="8"/>
  <c r="C40" i="8"/>
  <c r="C51" i="8"/>
  <c r="A57" i="8"/>
  <c r="A60" i="8" s="1"/>
  <c r="A61" i="8" s="1"/>
  <c r="A62" i="8" s="1"/>
  <c r="A63" i="8" s="1"/>
  <c r="A64" i="8" l="1"/>
  <c r="C75" i="8" s="1"/>
  <c r="A65" i="8"/>
  <c r="C12" i="6"/>
  <c r="B4" i="10"/>
  <c r="C4" i="10" s="1"/>
  <c r="B6" i="10"/>
  <c r="C6" i="10" s="1"/>
  <c r="A66" i="8" l="1"/>
  <c r="A67" i="8" s="1"/>
  <c r="A68" i="8" s="1"/>
  <c r="A69" i="8" s="1"/>
  <c r="A70" i="8" s="1"/>
  <c r="A71" i="8" s="1"/>
  <c r="A72" i="8" s="1"/>
  <c r="A73" i="8" s="1"/>
  <c r="A74" i="8" s="1"/>
  <c r="C69" i="8" s="1"/>
  <c r="F12" i="6"/>
  <c r="J12" i="6"/>
  <c r="A75" i="8" l="1"/>
  <c r="A76" i="8" s="1"/>
  <c r="G12" i="6"/>
  <c r="H12" i="6"/>
  <c r="I12" i="6" s="1"/>
  <c r="C73" i="8" l="1"/>
  <c r="C67" i="8"/>
  <c r="A77" i="8"/>
  <c r="A80" i="8" s="1"/>
  <c r="A81" i="8" s="1"/>
  <c r="A82" i="8" s="1"/>
  <c r="B12" i="6"/>
  <c r="B5" i="10" s="1"/>
  <c r="C5" i="10" s="1"/>
  <c r="C66" i="6" l="1"/>
  <c r="J66" i="6" s="1"/>
  <c r="C36" i="6"/>
  <c r="J36" i="6" s="1"/>
  <c r="A83" i="8"/>
  <c r="A84" i="8" s="1"/>
  <c r="F36" i="6" l="1"/>
  <c r="G36" i="6" s="1"/>
  <c r="F66" i="6"/>
  <c r="G66" i="6" s="1"/>
  <c r="A85" i="8"/>
  <c r="A86" i="8" s="1"/>
  <c r="A87" i="8" s="1"/>
  <c r="A88" i="8" s="1"/>
  <c r="A89" i="8" s="1"/>
  <c r="A92" i="8" s="1"/>
  <c r="A93" i="8" l="1"/>
  <c r="A94" i="8" s="1"/>
  <c r="C87" i="8"/>
  <c r="H36" i="6"/>
  <c r="I36" i="6" s="1"/>
  <c r="B36" i="6" s="1"/>
  <c r="H66" i="6"/>
  <c r="I66" i="6" s="1"/>
  <c r="B66" i="6" s="1"/>
  <c r="A95" i="8" l="1"/>
  <c r="A96" i="8" s="1"/>
  <c r="A97" i="8" s="1"/>
  <c r="A98" i="8" s="1"/>
  <c r="A99" i="8" s="1"/>
  <c r="A100" i="8" s="1"/>
  <c r="A101" i="8" s="1"/>
  <c r="A102" i="8" s="1"/>
  <c r="A103" i="8" s="1"/>
  <c r="A104" i="8" s="1"/>
  <c r="A105" i="8" s="1"/>
  <c r="A106" i="8" s="1"/>
  <c r="A107" i="8" s="1"/>
  <c r="A108" i="8" s="1"/>
  <c r="A109" i="8" s="1"/>
  <c r="A110" i="8" s="1"/>
  <c r="A111" i="8" s="1"/>
  <c r="C105" i="8" s="1"/>
  <c r="C112" i="8"/>
  <c r="B8" i="10"/>
  <c r="C8" i="10" s="1"/>
  <c r="C92" i="6"/>
  <c r="C101" i="8" l="1"/>
  <c r="A112" i="8"/>
  <c r="A113" i="8" s="1"/>
  <c r="C108" i="8"/>
  <c r="F92" i="6"/>
  <c r="J92" i="6"/>
  <c r="A114" i="8" l="1"/>
  <c r="A115" i="8" s="1"/>
  <c r="A116" i="8" s="1"/>
  <c r="C97" i="8"/>
  <c r="G92" i="6"/>
  <c r="H92" i="6"/>
  <c r="I92" i="6" s="1"/>
  <c r="B92" i="6" s="1"/>
  <c r="B9" i="10" s="1"/>
  <c r="C9" i="10" s="1"/>
  <c r="C110" i="8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<sst xmlns="http://schemas.openxmlformats.org/spreadsheetml/2006/main" count="3011" uniqueCount="2267">
  <si>
    <t>Address</t>
  </si>
  <si>
    <t>Hex</t>
  </si>
  <si>
    <t>instruction</t>
  </si>
  <si>
    <t>notes</t>
  </si>
  <si>
    <t>00077394</t>
  </si>
  <si>
    <t>00084534</t>
  </si>
  <si>
    <t>1100000A</t>
  </si>
  <si>
    <t>beq 0x00084584</t>
  </si>
  <si>
    <t xml:space="preserve">nop </t>
  </si>
  <si>
    <t>nop</t>
  </si>
  <si>
    <t>00F020E3</t>
  </si>
  <si>
    <t>0009D398</t>
  </si>
  <si>
    <t>bne #0x9d3e4</t>
  </si>
  <si>
    <t>mov r0, r4</t>
  </si>
  <si>
    <t>bl #0x538</t>
  </si>
  <si>
    <t>mov r0, r5</t>
  </si>
  <si>
    <t>ldrh r0, [r0, #0x12]</t>
  </si>
  <si>
    <t>moveq r0, #1</t>
  </si>
  <si>
    <t>beq #0x9d3e8</t>
  </si>
  <si>
    <t>mov r0, #0</t>
  </si>
  <si>
    <t>mov r5, r0</t>
  </si>
  <si>
    <t>mov r1, r0</t>
  </si>
  <si>
    <t>0008F5E8</t>
  </si>
  <si>
    <t>push {r4, r5, r6, lr}</t>
  </si>
  <si>
    <t>mov r4, r0</t>
  </si>
  <si>
    <t>ldr r0, [r0]</t>
  </si>
  <si>
    <t>ldr r0, [r4]</t>
  </si>
  <si>
    <t>bl #0x428</t>
  </si>
  <si>
    <t>mov r1, r2</t>
  </si>
  <si>
    <t>mov r0, r2</t>
  </si>
  <si>
    <t>mov r1, #0</t>
  </si>
  <si>
    <t>ldr r5, [r4]</t>
  </si>
  <si>
    <t>bl #0x328</t>
  </si>
  <si>
    <t>mov r1, r5</t>
  </si>
  <si>
    <t>pop {r4, r5, r6, lr}</t>
  </si>
  <si>
    <t>mov r3, #1</t>
  </si>
  <si>
    <t>mov r2, r3</t>
  </si>
  <si>
    <t>b #0x7dd58</t>
  </si>
  <si>
    <t>70402DE9</t>
  </si>
  <si>
    <t>0040A0E1</t>
  </si>
  <si>
    <t>000090E5</t>
  </si>
  <si>
    <t>CFC3FDEB</t>
  </si>
  <si>
    <t>0050A0E1</t>
  </si>
  <si>
    <t>000094E5</t>
  </si>
  <si>
    <t>88C3FDEB</t>
  </si>
  <si>
    <t>0300000A</t>
  </si>
  <si>
    <t>0020A0E3</t>
  </si>
  <si>
    <t>0210A0E1</t>
  </si>
  <si>
    <t>0200A0E1</t>
  </si>
  <si>
    <t>0010A0E3</t>
  </si>
  <si>
    <t>0400A0E1</t>
  </si>
  <si>
    <t>005094E5</t>
  </si>
  <si>
    <t>0500A0E1</t>
  </si>
  <si>
    <t>38C3FDEB</t>
  </si>
  <si>
    <t>0510A0E1</t>
  </si>
  <si>
    <t>7040BDE8</t>
  </si>
  <si>
    <t>0130A0E3</t>
  </si>
  <si>
    <t>0320A0E1</t>
  </si>
  <si>
    <t>BEB9FFEA</t>
  </si>
  <si>
    <t>0010A0E1</t>
  </si>
  <si>
    <t>0000000A</t>
  </si>
  <si>
    <t>move form to r5</t>
  </si>
  <si>
    <t>load held item to r0</t>
  </si>
  <si>
    <t>bx lr</t>
  </si>
  <si>
    <t>read forme to r0</t>
  </si>
  <si>
    <t>0F00001A</t>
  </si>
  <si>
    <t>628CFDEB</t>
  </si>
  <si>
    <t>5D8CFDEB</t>
  </si>
  <si>
    <t>020050E3</t>
  </si>
  <si>
    <t>B201D0E1</t>
  </si>
  <si>
    <t>0100A003</t>
  </si>
  <si>
    <t>0000A0E3</t>
  </si>
  <si>
    <t>Mimikium Z</t>
  </si>
  <si>
    <t>0F00000A</t>
  </si>
  <si>
    <t>pop {r4, r5, r6, pc}</t>
  </si>
  <si>
    <t>This function, I think, controls whether the button appears, maybe</t>
  </si>
  <si>
    <t>B2C3FDEB</t>
  </si>
  <si>
    <t>6BC3FDEB</t>
  </si>
  <si>
    <t>7080BDE8</t>
  </si>
  <si>
    <t>000050E3</t>
  </si>
  <si>
    <t>load forme</t>
  </si>
  <si>
    <t>move forme to r5</t>
  </si>
  <si>
    <t xml:space="preserve"> 00 F0 20 E3</t>
  </si>
  <si>
    <t>00084584</t>
  </si>
  <si>
    <t>3902D5E5</t>
  </si>
  <si>
    <t>ldrb r0, [r5, #0x239]</t>
  </si>
  <si>
    <t>bl #0x8f5e8</t>
  </si>
  <si>
    <t>b #0x84544</t>
  </si>
  <si>
    <t>Load Forme</t>
  </si>
  <si>
    <t>cmp r0, #2</t>
  </si>
  <si>
    <t>Run Ultra Burst thingy</t>
  </si>
  <si>
    <t>cmp r0, #0</t>
  </si>
  <si>
    <t>cmp r5, #2</t>
  </si>
  <si>
    <t>subls r1, r0, #0x300</t>
  </si>
  <si>
    <t>subsls r1, r1, #0x9b</t>
  </si>
  <si>
    <t>mov r2, #0</t>
  </si>
  <si>
    <t>bl #0x1b8</t>
  </si>
  <si>
    <t>bl #0x7ddf4</t>
  </si>
  <si>
    <t>mov r1, #3</t>
  </si>
  <si>
    <t>sub r0, r1, #0x300</t>
  </si>
  <si>
    <t>subs r0, r0, #0x9b</t>
  </si>
  <si>
    <t>beq #0x8f69c</t>
  </si>
  <si>
    <t>020055E3</t>
  </si>
  <si>
    <t>031C4092</t>
  </si>
  <si>
    <t>9B105192</t>
  </si>
  <si>
    <t>E3C2FDEB</t>
  </si>
  <si>
    <t>EFB9FFEB</t>
  </si>
  <si>
    <t>0310A0E3</t>
  </si>
  <si>
    <t>cmp r5, #3</t>
  </si>
  <si>
    <t>bhs #0x8f698</t>
  </si>
  <si>
    <t>030055E3</t>
  </si>
  <si>
    <t>0300002A</t>
  </si>
  <si>
    <t>030C41E2</t>
  </si>
  <si>
    <t>9B0050E2</t>
  </si>
  <si>
    <t>cmp r0, r0</t>
  </si>
  <si>
    <t>bls #0x9d3cc</t>
  </si>
  <si>
    <t>sub r1, r0, #0x300</t>
  </si>
  <si>
    <t>subs r1, r1, #0x9b</t>
  </si>
  <si>
    <t>000050E1</t>
  </si>
  <si>
    <t>0400009A</t>
  </si>
  <si>
    <t>0500001A</t>
  </si>
  <si>
    <t>031C40E2</t>
  </si>
  <si>
    <t>9B1051E2</t>
  </si>
  <si>
    <t>beq #0x8f628</t>
  </si>
  <si>
    <t>check species</t>
  </si>
  <si>
    <t>load forme to r2</t>
  </si>
  <si>
    <t>beq #0x8453c</t>
  </si>
  <si>
    <t>do nothing if forme 0 (avoids crash from Mega Evolution conflict)</t>
  </si>
  <si>
    <t>EAFFFF0A</t>
  </si>
  <si>
    <t>132C00EB</t>
  </si>
  <si>
    <t>E9FFFFEA</t>
  </si>
  <si>
    <t>ldrh r0, [r0, #0xc]</t>
  </si>
  <si>
    <t>cmp r0, #0x320</t>
  </si>
  <si>
    <t>beq #0x374e8</t>
  </si>
  <si>
    <t>ldrb r1, [r5, #0x239]</t>
  </si>
  <si>
    <t>subne r0, r0, #0x200</t>
  </si>
  <si>
    <t>subsne r0, r0, #0xCD</t>
  </si>
  <si>
    <t>BC00D0E1</t>
  </si>
  <si>
    <t>320E50E3</t>
  </si>
  <si>
    <t>020C4012</t>
  </si>
  <si>
    <t>CD005012</t>
  </si>
  <si>
    <t>3912D5E5</t>
  </si>
  <si>
    <t>00037498</t>
  </si>
  <si>
    <t>Persian</t>
  </si>
  <si>
    <t>Necrozma</t>
  </si>
  <si>
    <t>Yveltal</t>
  </si>
  <si>
    <t>Scizor</t>
  </si>
  <si>
    <t>Donphan</t>
  </si>
  <si>
    <t>Kyurem</t>
  </si>
  <si>
    <t>Tyranitar</t>
  </si>
  <si>
    <t>Slowbro</t>
  </si>
  <si>
    <t>Salamence</t>
  </si>
  <si>
    <t>Garchomp</t>
  </si>
  <si>
    <t>Steelix</t>
  </si>
  <si>
    <t>1EFF2FE1</t>
  </si>
  <si>
    <t>00037494</t>
  </si>
  <si>
    <t>1000000A</t>
  </si>
  <si>
    <t>load species to r0</t>
  </si>
  <si>
    <t>if necrozma goto next</t>
  </si>
  <si>
    <t>00077390</t>
  </si>
  <si>
    <t>ldr r1, [r5, #0xbc]</t>
  </si>
  <si>
    <t>cmp r1, #0x320</t>
  </si>
  <si>
    <t>bne #0x773d4</t>
  </si>
  <si>
    <t>ldr r1, [r5, #0xc0]</t>
  </si>
  <si>
    <t>cmp r1, #3</t>
  </si>
  <si>
    <t>BC1095E5</t>
  </si>
  <si>
    <t>320E51E3</t>
  </si>
  <si>
    <t>0D00001A</t>
  </si>
  <si>
    <t>C01095E5</t>
  </si>
  <si>
    <t>030051E3</t>
  </si>
  <si>
    <t>0A00001A</t>
  </si>
  <si>
    <t>Load species to r1</t>
  </si>
  <si>
    <t>if not right species end</t>
  </si>
  <si>
    <t>load forme to r1</t>
  </si>
  <si>
    <t>check if forme is 3</t>
  </si>
  <si>
    <t>if 3 end</t>
  </si>
  <si>
    <t>00084530</t>
  </si>
  <si>
    <t>beq #0x84584</t>
  </si>
  <si>
    <t>cmp r0, #1</t>
  </si>
  <si>
    <t>cmpne r0, #2</t>
  </si>
  <si>
    <t>bne #0x8453c</t>
  </si>
  <si>
    <t>010050E3</t>
  </si>
  <si>
    <t>02005013</t>
  </si>
  <si>
    <t>E9FFFF1A</t>
  </si>
  <si>
    <t>122C00EB</t>
  </si>
  <si>
    <t>E6FFFFEA</t>
  </si>
  <si>
    <t>Load Forme to r0</t>
  </si>
  <si>
    <t>check if 1 or 2</t>
  </si>
  <si>
    <t>if false branch away</t>
  </si>
  <si>
    <t>otherwise move this</t>
  </si>
  <si>
    <t>run something</t>
  </si>
  <si>
    <t>go to next thing</t>
  </si>
  <si>
    <t>cmp r5, #1</t>
  </si>
  <si>
    <t>cmpne r5, #2</t>
  </si>
  <si>
    <t>subeq r1, r0, #0x300</t>
  </si>
  <si>
    <t>subseq r1, r1, #0x9b</t>
  </si>
  <si>
    <t>010055E3</t>
  </si>
  <si>
    <t>02005513</t>
  </si>
  <si>
    <t>031C4002</t>
  </si>
  <si>
    <t>9B105102</t>
  </si>
  <si>
    <t>check forme 1</t>
  </si>
  <si>
    <t>check forme 2</t>
  </si>
  <si>
    <t>check item</t>
  </si>
  <si>
    <t>if all true skip next few</t>
  </si>
  <si>
    <t>set new forme #</t>
  </si>
  <si>
    <t>bne #0x8f698</t>
  </si>
  <si>
    <t>0300001A</t>
  </si>
  <si>
    <t>0009D390</t>
  </si>
  <si>
    <t>bl #0x298</t>
  </si>
  <si>
    <t>beq #0x9d3cc</t>
  </si>
  <si>
    <t>BF8BFDEB</t>
  </si>
  <si>
    <t>0400000A</t>
  </si>
  <si>
    <t>got to end function</t>
  </si>
  <si>
    <t>copy species to r0</t>
  </si>
  <si>
    <t>if not right species, return false</t>
  </si>
  <si>
    <t>fuck if I know</t>
  </si>
  <si>
    <t>copy species to r0 again?</t>
  </si>
  <si>
    <t>set forme to r0</t>
  </si>
  <si>
    <t>check if forme is 1</t>
  </si>
  <si>
    <t>if true do next check</t>
  </si>
  <si>
    <t>check if forme is 2</t>
  </si>
  <si>
    <t>if false return false</t>
  </si>
  <si>
    <t>set z-crystal to r0</t>
  </si>
  <si>
    <t>check if it is UN Z</t>
  </si>
  <si>
    <t>return true if so</t>
  </si>
  <si>
    <t xml:space="preserve"> </t>
  </si>
  <si>
    <t>if any false, end</t>
  </si>
  <si>
    <t>Dec</t>
  </si>
  <si>
    <t>Name</t>
  </si>
  <si>
    <t>mov r0, #1</t>
  </si>
  <si>
    <t>combined item/forme check</t>
  </si>
  <si>
    <t>push {r1, r2}</t>
  </si>
  <si>
    <t>pop {r1, r2}</t>
  </si>
  <si>
    <t>full check</t>
  </si>
  <si>
    <t>bring back the original r1, r2</t>
  </si>
  <si>
    <t>Table of valid Pokemon + target formes</t>
  </si>
  <si>
    <t>Z-Crystal</t>
  </si>
  <si>
    <t>Grassium Z</t>
  </si>
  <si>
    <t>Decidium Z</t>
  </si>
  <si>
    <t>Firium Z</t>
  </si>
  <si>
    <t>Incinium Z</t>
  </si>
  <si>
    <t>Waterium Z</t>
  </si>
  <si>
    <t>Primarium Z</t>
  </si>
  <si>
    <t>Tapunium Z</t>
  </si>
  <si>
    <t>Marshadium Z</t>
  </si>
  <si>
    <t>Aloraichium Z</t>
  </si>
  <si>
    <t>Snorlium Z</t>
  </si>
  <si>
    <t>Eevium Z</t>
  </si>
  <si>
    <t>Mewnium Z</t>
  </si>
  <si>
    <t>Electrium Z</t>
  </si>
  <si>
    <t>Icium Z</t>
  </si>
  <si>
    <t>Fightinium Z</t>
  </si>
  <si>
    <t>Poisonium Z</t>
  </si>
  <si>
    <t>Groundium Z</t>
  </si>
  <si>
    <t>Flyinium Z</t>
  </si>
  <si>
    <t>Psychium Z</t>
  </si>
  <si>
    <t>Buginium Z</t>
  </si>
  <si>
    <t>Rockium Z</t>
  </si>
  <si>
    <t>Ghostium Z</t>
  </si>
  <si>
    <t>Dragonium Z</t>
  </si>
  <si>
    <t>Darkinium Z</t>
  </si>
  <si>
    <t>Steelium Z</t>
  </si>
  <si>
    <t>Fairium Z</t>
  </si>
  <si>
    <t>Pikanium Z</t>
  </si>
  <si>
    <t>Normalium Z</t>
  </si>
  <si>
    <t>Pikashunium Z</t>
  </si>
  <si>
    <t>Ultraburstium Z</t>
  </si>
  <si>
    <t>Solganium Z</t>
  </si>
  <si>
    <t>Lunalium Z</t>
  </si>
  <si>
    <t>End</t>
  </si>
  <si>
    <t>cmp r1, 0x0</t>
  </si>
  <si>
    <t>000FD000</t>
  </si>
  <si>
    <t>06002DE9</t>
  </si>
  <si>
    <t>B010D2E1</t>
  </si>
  <si>
    <t>000051E3</t>
  </si>
  <si>
    <t>0100000A</t>
  </si>
  <si>
    <t>0600BDE8</t>
  </si>
  <si>
    <t>0400001A</t>
  </si>
  <si>
    <t>030000EA</t>
  </si>
  <si>
    <t>0100A0E3</t>
  </si>
  <si>
    <t>BE8BFDEB</t>
  </si>
  <si>
    <t>638CFDEB</t>
  </si>
  <si>
    <t>Bulbasaur</t>
  </si>
  <si>
    <t>Ivysaur</t>
  </si>
  <si>
    <t>Venusaur</t>
  </si>
  <si>
    <t>Charmander</t>
  </si>
  <si>
    <t>Charmeleon</t>
  </si>
  <si>
    <t>Charizard</t>
  </si>
  <si>
    <t>Squirtle</t>
  </si>
  <si>
    <t>Wartortle</t>
  </si>
  <si>
    <t>Blastoise</t>
  </si>
  <si>
    <t>Caterpie</t>
  </si>
  <si>
    <t>Metapod</t>
  </si>
  <si>
    <t>Butterfree</t>
  </si>
  <si>
    <t>Weedle</t>
  </si>
  <si>
    <t>Kakuna</t>
  </si>
  <si>
    <t>Beedrill</t>
  </si>
  <si>
    <t>Pidgey</t>
  </si>
  <si>
    <t>Pidgeotto</t>
  </si>
  <si>
    <t>Pidgeot</t>
  </si>
  <si>
    <t>Rattata</t>
  </si>
  <si>
    <t>Raticate</t>
  </si>
  <si>
    <t>Spearow</t>
  </si>
  <si>
    <t>Fearow</t>
  </si>
  <si>
    <t>Ekans</t>
  </si>
  <si>
    <t>Arbok</t>
  </si>
  <si>
    <t>Pikachu</t>
  </si>
  <si>
    <t>Raichu</t>
  </si>
  <si>
    <t>Sandshrew</t>
  </si>
  <si>
    <t>Sandslash</t>
  </si>
  <si>
    <t>Nidoran♀</t>
  </si>
  <si>
    <t>Nidorina</t>
  </si>
  <si>
    <t>Nidoqueen</t>
  </si>
  <si>
    <t>Nidoran♂</t>
  </si>
  <si>
    <t>Nidorino</t>
  </si>
  <si>
    <t>Nidoking</t>
  </si>
  <si>
    <t>Clefairy</t>
  </si>
  <si>
    <t>Clefable</t>
  </si>
  <si>
    <t>Vulpix</t>
  </si>
  <si>
    <t>Ninetales</t>
  </si>
  <si>
    <t>Jigglypuff</t>
  </si>
  <si>
    <t>Wigglytuff</t>
  </si>
  <si>
    <t>Zubat</t>
  </si>
  <si>
    <t>Golbat</t>
  </si>
  <si>
    <t>Oddish</t>
  </si>
  <si>
    <t>Gloom</t>
  </si>
  <si>
    <t>Vileplume</t>
  </si>
  <si>
    <t>Paras</t>
  </si>
  <si>
    <t>Parasect</t>
  </si>
  <si>
    <t>Venonat</t>
  </si>
  <si>
    <t>Venomoth</t>
  </si>
  <si>
    <t>Diglett</t>
  </si>
  <si>
    <t>Dugtrio</t>
  </si>
  <si>
    <t>Meowth</t>
  </si>
  <si>
    <t>Psyduck</t>
  </si>
  <si>
    <t>Golduck</t>
  </si>
  <si>
    <t>Mankey</t>
  </si>
  <si>
    <t>Primeape</t>
  </si>
  <si>
    <t>Growlithe</t>
  </si>
  <si>
    <t>Arcanine</t>
  </si>
  <si>
    <t>Poliwag</t>
  </si>
  <si>
    <t>Poliwhirl</t>
  </si>
  <si>
    <t>Poliwrath</t>
  </si>
  <si>
    <t>Abra</t>
  </si>
  <si>
    <t>Kadabra</t>
  </si>
  <si>
    <t>Alakazam</t>
  </si>
  <si>
    <t>Machop</t>
  </si>
  <si>
    <t>Machoke</t>
  </si>
  <si>
    <t>Machamp</t>
  </si>
  <si>
    <t>Bellsprout</t>
  </si>
  <si>
    <t>Weepinbell</t>
  </si>
  <si>
    <t>Victreebel</t>
  </si>
  <si>
    <t>Tentacool</t>
  </si>
  <si>
    <t>Tentacruel</t>
  </si>
  <si>
    <t>Geodude</t>
  </si>
  <si>
    <t>Graveler</t>
  </si>
  <si>
    <t>Golem</t>
  </si>
  <si>
    <t>Ponyta</t>
  </si>
  <si>
    <t>Rapidash</t>
  </si>
  <si>
    <t>Slowpoke</t>
  </si>
  <si>
    <t>Magnemite</t>
  </si>
  <si>
    <t>Magneton</t>
  </si>
  <si>
    <t>Farfetch'd</t>
  </si>
  <si>
    <t>Doduo</t>
  </si>
  <si>
    <t>Dodrio</t>
  </si>
  <si>
    <t>Seel</t>
  </si>
  <si>
    <t>Dewgong</t>
  </si>
  <si>
    <t>Grimer</t>
  </si>
  <si>
    <t>Muk</t>
  </si>
  <si>
    <t>Shellder</t>
  </si>
  <si>
    <t>Cloyster</t>
  </si>
  <si>
    <t>Gastly</t>
  </si>
  <si>
    <t>Haunter</t>
  </si>
  <si>
    <t>Gengar</t>
  </si>
  <si>
    <t>Onix</t>
  </si>
  <si>
    <t>Drowzee</t>
  </si>
  <si>
    <t>Hypno</t>
  </si>
  <si>
    <t>Krabby</t>
  </si>
  <si>
    <t>Kingler</t>
  </si>
  <si>
    <t>Voltorb</t>
  </si>
  <si>
    <t>Electrode</t>
  </si>
  <si>
    <t>Exeggcute</t>
  </si>
  <si>
    <t>Exeggutor</t>
  </si>
  <si>
    <t>Cubone</t>
  </si>
  <si>
    <t>Marowak</t>
  </si>
  <si>
    <t>Hitmonlee</t>
  </si>
  <si>
    <t>Hitmonchan</t>
  </si>
  <si>
    <t>Lickitung</t>
  </si>
  <si>
    <t>Koffing</t>
  </si>
  <si>
    <t>Weezing</t>
  </si>
  <si>
    <t>Rhyhorn</t>
  </si>
  <si>
    <t>Rhydon</t>
  </si>
  <si>
    <t>Chansey</t>
  </si>
  <si>
    <t>Tangela</t>
  </si>
  <si>
    <t>Kangaskhan</t>
  </si>
  <si>
    <t>Horsea</t>
  </si>
  <si>
    <t>Seadra</t>
  </si>
  <si>
    <t>Goldeen</t>
  </si>
  <si>
    <t>Seaking</t>
  </si>
  <si>
    <t>Staryu</t>
  </si>
  <si>
    <t>Starmie</t>
  </si>
  <si>
    <t>Mr. Mime</t>
  </si>
  <si>
    <t>Scyther</t>
  </si>
  <si>
    <t>Jynx</t>
  </si>
  <si>
    <t>Electabuzz</t>
  </si>
  <si>
    <t>Magmar</t>
  </si>
  <si>
    <t>Pinsir</t>
  </si>
  <si>
    <t>Tauros</t>
  </si>
  <si>
    <t>Magikarp</t>
  </si>
  <si>
    <t>Gyarados</t>
  </si>
  <si>
    <t>Lapras</t>
  </si>
  <si>
    <t>Ditto</t>
  </si>
  <si>
    <t>Eevee</t>
  </si>
  <si>
    <t>Vaporeon</t>
  </si>
  <si>
    <t>Jolteon</t>
  </si>
  <si>
    <t>Flareon</t>
  </si>
  <si>
    <t>Porygon</t>
  </si>
  <si>
    <t>Omanyte</t>
  </si>
  <si>
    <t>Omastar</t>
  </si>
  <si>
    <t>Kabuto</t>
  </si>
  <si>
    <t>Kabutops</t>
  </si>
  <si>
    <t>Aerodactyl</t>
  </si>
  <si>
    <t>Snorlax</t>
  </si>
  <si>
    <t>Articuno</t>
  </si>
  <si>
    <t>Zapdos</t>
  </si>
  <si>
    <t>Moltres</t>
  </si>
  <si>
    <t>Dratini</t>
  </si>
  <si>
    <t>Dragonair</t>
  </si>
  <si>
    <t>Dragonite</t>
  </si>
  <si>
    <t>Mewtwo</t>
  </si>
  <si>
    <t>Mew</t>
  </si>
  <si>
    <t>Chikorita</t>
  </si>
  <si>
    <t>Bayleef</t>
  </si>
  <si>
    <t>Meganium</t>
  </si>
  <si>
    <t>Cyndaquil</t>
  </si>
  <si>
    <t>Quilava</t>
  </si>
  <si>
    <t>Typhlosion</t>
  </si>
  <si>
    <t>Totodile</t>
  </si>
  <si>
    <t>Croconaw</t>
  </si>
  <si>
    <t>Feraligatr</t>
  </si>
  <si>
    <t>Sentret</t>
  </si>
  <si>
    <t>Furret</t>
  </si>
  <si>
    <t>Hoothoot</t>
  </si>
  <si>
    <t>Noctowl</t>
  </si>
  <si>
    <t>Ledyba</t>
  </si>
  <si>
    <t>Ledian</t>
  </si>
  <si>
    <t>Spinarak</t>
  </si>
  <si>
    <t>Ariados</t>
  </si>
  <si>
    <t>Crobat</t>
  </si>
  <si>
    <t>Chinchou</t>
  </si>
  <si>
    <t>Lanturn</t>
  </si>
  <si>
    <t>Pichu</t>
  </si>
  <si>
    <t>Cleffa</t>
  </si>
  <si>
    <t>Igglybuff</t>
  </si>
  <si>
    <t>Togepi</t>
  </si>
  <si>
    <t>Togetic</t>
  </si>
  <si>
    <t>Natu</t>
  </si>
  <si>
    <t>Xatu</t>
  </si>
  <si>
    <t>Mareep</t>
  </si>
  <si>
    <t>Flaaffy</t>
  </si>
  <si>
    <t>Ampharos</t>
  </si>
  <si>
    <t>Bellossom</t>
  </si>
  <si>
    <t>Marill</t>
  </si>
  <si>
    <t>Azumarill</t>
  </si>
  <si>
    <t>Sudowoodo</t>
  </si>
  <si>
    <t>Politoed</t>
  </si>
  <si>
    <t>Hoppip</t>
  </si>
  <si>
    <t>Skiploom</t>
  </si>
  <si>
    <t>Jumpluff</t>
  </si>
  <si>
    <t>Aipom</t>
  </si>
  <si>
    <t>Sunkern</t>
  </si>
  <si>
    <t>Sunflora</t>
  </si>
  <si>
    <t>Yanma</t>
  </si>
  <si>
    <t>Wooper</t>
  </si>
  <si>
    <t>Quagsire</t>
  </si>
  <si>
    <t>Espeon</t>
  </si>
  <si>
    <t>Umbreon</t>
  </si>
  <si>
    <t>Murkrow</t>
  </si>
  <si>
    <t>Slowking</t>
  </si>
  <si>
    <t>Misdreavus</t>
  </si>
  <si>
    <t>Unown</t>
  </si>
  <si>
    <t>Wobbuffet</t>
  </si>
  <si>
    <t>Girafarig</t>
  </si>
  <si>
    <t>Pineco</t>
  </si>
  <si>
    <t>Forretress</t>
  </si>
  <si>
    <t>Dunsparce</t>
  </si>
  <si>
    <t>Gligar</t>
  </si>
  <si>
    <t>Snubbull</t>
  </si>
  <si>
    <t>Granbull</t>
  </si>
  <si>
    <t>Qwilfish</t>
  </si>
  <si>
    <t>Shuckle</t>
  </si>
  <si>
    <t>Heracross</t>
  </si>
  <si>
    <t>Sneasel</t>
  </si>
  <si>
    <t>Teddiursa</t>
  </si>
  <si>
    <t>Ursaring</t>
  </si>
  <si>
    <t>Slugma</t>
  </si>
  <si>
    <t>Magcargo</t>
  </si>
  <si>
    <t>Swinub</t>
  </si>
  <si>
    <t>Piloswine</t>
  </si>
  <si>
    <t>Corsola</t>
  </si>
  <si>
    <t>Remoraid</t>
  </si>
  <si>
    <t>Octillery</t>
  </si>
  <si>
    <t>Delibird</t>
  </si>
  <si>
    <t>Mantine</t>
  </si>
  <si>
    <t>Skarmory</t>
  </si>
  <si>
    <t>Houndour</t>
  </si>
  <si>
    <t>Houndoom</t>
  </si>
  <si>
    <t>Kingdra</t>
  </si>
  <si>
    <t>Phanpy</t>
  </si>
  <si>
    <t>Porygon2</t>
  </si>
  <si>
    <t>Stantler</t>
  </si>
  <si>
    <t>Smeargle</t>
  </si>
  <si>
    <t>Tyrogue</t>
  </si>
  <si>
    <t>Hitmontop</t>
  </si>
  <si>
    <t>Smoochum</t>
  </si>
  <si>
    <t>Elekid</t>
  </si>
  <si>
    <t>Magby</t>
  </si>
  <si>
    <t>Miltank</t>
  </si>
  <si>
    <t>Blissey</t>
  </si>
  <si>
    <t>Raikou</t>
  </si>
  <si>
    <t>Entei</t>
  </si>
  <si>
    <t>Suicune</t>
  </si>
  <si>
    <t>Larvitar</t>
  </si>
  <si>
    <t>Pupitar</t>
  </si>
  <si>
    <t>Lugia</t>
  </si>
  <si>
    <t>Ho-Oh</t>
  </si>
  <si>
    <t>Celebi</t>
  </si>
  <si>
    <t>Treecko</t>
  </si>
  <si>
    <t>Grovyle</t>
  </si>
  <si>
    <t>Sceptile</t>
  </si>
  <si>
    <t>Torchic</t>
  </si>
  <si>
    <t>Combusken</t>
  </si>
  <si>
    <t>Blaziken</t>
  </si>
  <si>
    <t>Mudkip</t>
  </si>
  <si>
    <t>Marshtomp</t>
  </si>
  <si>
    <t>Swampert</t>
  </si>
  <si>
    <t>Poochyena</t>
  </si>
  <si>
    <t>Mightyena</t>
  </si>
  <si>
    <t>Zigzagoon</t>
  </si>
  <si>
    <t>Linoone</t>
  </si>
  <si>
    <t>Wurmple</t>
  </si>
  <si>
    <t>Silcoon</t>
  </si>
  <si>
    <t>Beautifly</t>
  </si>
  <si>
    <t>Cascoon</t>
  </si>
  <si>
    <t>Dustox</t>
  </si>
  <si>
    <t>Lotad</t>
  </si>
  <si>
    <t>Lombre</t>
  </si>
  <si>
    <t>Ludicolo</t>
  </si>
  <si>
    <t>Seedot</t>
  </si>
  <si>
    <t>Nuzleaf</t>
  </si>
  <si>
    <t>Shiftry</t>
  </si>
  <si>
    <t>Taillow</t>
  </si>
  <si>
    <t>Swellow</t>
  </si>
  <si>
    <t>Wingull</t>
  </si>
  <si>
    <t>Pelipper</t>
  </si>
  <si>
    <t>Ralts</t>
  </si>
  <si>
    <t>Kirlia</t>
  </si>
  <si>
    <t>Gardevoir</t>
  </si>
  <si>
    <t>Surskit</t>
  </si>
  <si>
    <t>Masquerain</t>
  </si>
  <si>
    <t>Shroomish</t>
  </si>
  <si>
    <t>Breloom</t>
  </si>
  <si>
    <t>Slakoth</t>
  </si>
  <si>
    <t>Vigoroth</t>
  </si>
  <si>
    <t>Slaking</t>
  </si>
  <si>
    <t>Nincada</t>
  </si>
  <si>
    <t>Ninjask</t>
  </si>
  <si>
    <t>Shedinja</t>
  </si>
  <si>
    <t>Whismur</t>
  </si>
  <si>
    <t>Loudred</t>
  </si>
  <si>
    <t>Exploud</t>
  </si>
  <si>
    <t>Makuhita</t>
  </si>
  <si>
    <t>Hariyama</t>
  </si>
  <si>
    <t>Azurill</t>
  </si>
  <si>
    <t>Nosepass</t>
  </si>
  <si>
    <t>Skitty</t>
  </si>
  <si>
    <t>Delcatty</t>
  </si>
  <si>
    <t>Sableye</t>
  </si>
  <si>
    <t>Mawile</t>
  </si>
  <si>
    <t>Aron</t>
  </si>
  <si>
    <t>Lairon</t>
  </si>
  <si>
    <t>Aggron</t>
  </si>
  <si>
    <t>Meditite</t>
  </si>
  <si>
    <t>Medicham</t>
  </si>
  <si>
    <t>Electrike</t>
  </si>
  <si>
    <t>Manectric</t>
  </si>
  <si>
    <t>Plusle</t>
  </si>
  <si>
    <t>Minun</t>
  </si>
  <si>
    <t>Volbeat</t>
  </si>
  <si>
    <t>Illumise</t>
  </si>
  <si>
    <t>Roselia</t>
  </si>
  <si>
    <t>Gulpin</t>
  </si>
  <si>
    <t>Swalot</t>
  </si>
  <si>
    <t>Carvanha</t>
  </si>
  <si>
    <t>Sharpedo</t>
  </si>
  <si>
    <t>Wailmer</t>
  </si>
  <si>
    <t>Wailord</t>
  </si>
  <si>
    <t>Numel</t>
  </si>
  <si>
    <t>Camerupt</t>
  </si>
  <si>
    <t>Torkoal</t>
  </si>
  <si>
    <t>Spoink</t>
  </si>
  <si>
    <t>Grumpig</t>
  </si>
  <si>
    <t>Spinda</t>
  </si>
  <si>
    <t>Trapinch</t>
  </si>
  <si>
    <t>Vibrava</t>
  </si>
  <si>
    <t>Flygon</t>
  </si>
  <si>
    <t>Cacnea</t>
  </si>
  <si>
    <t>Cacturne</t>
  </si>
  <si>
    <t>Swablu</t>
  </si>
  <si>
    <t>Altaria</t>
  </si>
  <si>
    <t>Zangoose</t>
  </si>
  <si>
    <t>Seviper</t>
  </si>
  <si>
    <t>Lunatone</t>
  </si>
  <si>
    <t>Solrock</t>
  </si>
  <si>
    <t>Barboach</t>
  </si>
  <si>
    <t>Whiscash</t>
  </si>
  <si>
    <t>Corphish</t>
  </si>
  <si>
    <t>Crawdaunt</t>
  </si>
  <si>
    <t>Baltoy</t>
  </si>
  <si>
    <t>Claydol</t>
  </si>
  <si>
    <t>Lileep</t>
  </si>
  <si>
    <t>Cradily</t>
  </si>
  <si>
    <t>Anorith</t>
  </si>
  <si>
    <t>Armaldo</t>
  </si>
  <si>
    <t>Feebas</t>
  </si>
  <si>
    <t>Milotic</t>
  </si>
  <si>
    <t>Castform</t>
  </si>
  <si>
    <t>Kecleon</t>
  </si>
  <si>
    <t>Shuppet</t>
  </si>
  <si>
    <t>Banette</t>
  </si>
  <si>
    <t>Duskull</t>
  </si>
  <si>
    <t>Dusclops</t>
  </si>
  <si>
    <t>Tropius</t>
  </si>
  <si>
    <t>Chimecho</t>
  </si>
  <si>
    <t>Absol</t>
  </si>
  <si>
    <t>Wynaut</t>
  </si>
  <si>
    <t>Snorunt</t>
  </si>
  <si>
    <t>Glalie</t>
  </si>
  <si>
    <t>Spheal</t>
  </si>
  <si>
    <t>Sealeo</t>
  </si>
  <si>
    <t>Walrein</t>
  </si>
  <si>
    <t>Clamperl</t>
  </si>
  <si>
    <t>Huntail</t>
  </si>
  <si>
    <t>Gorebyss</t>
  </si>
  <si>
    <t>Relicanth</t>
  </si>
  <si>
    <t>Luvdisc</t>
  </si>
  <si>
    <t>Bagon</t>
  </si>
  <si>
    <t>Shelgon</t>
  </si>
  <si>
    <t>Beldum</t>
  </si>
  <si>
    <t>Metang</t>
  </si>
  <si>
    <t>Metagross</t>
  </si>
  <si>
    <t>Regirock</t>
  </si>
  <si>
    <t>Regice</t>
  </si>
  <si>
    <t>Registeel</t>
  </si>
  <si>
    <t>Latias</t>
  </si>
  <si>
    <t>Latios</t>
  </si>
  <si>
    <t>Kyogre</t>
  </si>
  <si>
    <t>Groudon</t>
  </si>
  <si>
    <t>Rayquaza</t>
  </si>
  <si>
    <t>Jirachi</t>
  </si>
  <si>
    <t>Deoxys</t>
  </si>
  <si>
    <t>Turtwig</t>
  </si>
  <si>
    <t>Grotle</t>
  </si>
  <si>
    <t>Torterra</t>
  </si>
  <si>
    <t>Chimchar</t>
  </si>
  <si>
    <t>Monferno</t>
  </si>
  <si>
    <t>Infernape</t>
  </si>
  <si>
    <t>Piplup</t>
  </si>
  <si>
    <t>Prinplup</t>
  </si>
  <si>
    <t>Empoleon</t>
  </si>
  <si>
    <t>Starly</t>
  </si>
  <si>
    <t>Staravia</t>
  </si>
  <si>
    <t>Staraptor</t>
  </si>
  <si>
    <t>Bidoof</t>
  </si>
  <si>
    <t>Bibarel</t>
  </si>
  <si>
    <t>Kricketot</t>
  </si>
  <si>
    <t>Kricketune</t>
  </si>
  <si>
    <t>Shinx</t>
  </si>
  <si>
    <t>Luxio</t>
  </si>
  <si>
    <t>Luxray</t>
  </si>
  <si>
    <t>Budew</t>
  </si>
  <si>
    <t>Roserade</t>
  </si>
  <si>
    <t>Cranidos</t>
  </si>
  <si>
    <t>Rampardos</t>
  </si>
  <si>
    <t>Shieldon</t>
  </si>
  <si>
    <t>Bastiodon</t>
  </si>
  <si>
    <t>Burmy</t>
  </si>
  <si>
    <t>Wormadam</t>
  </si>
  <si>
    <t>Mothim</t>
  </si>
  <si>
    <t>Combee</t>
  </si>
  <si>
    <t>Vespiquen</t>
  </si>
  <si>
    <t>Pachirisu</t>
  </si>
  <si>
    <t>Buizel</t>
  </si>
  <si>
    <t>Floatzel</t>
  </si>
  <si>
    <t>Cherubi</t>
  </si>
  <si>
    <t>Cherrim</t>
  </si>
  <si>
    <t>Shellos</t>
  </si>
  <si>
    <t>Gastrodon</t>
  </si>
  <si>
    <t>Ambipom</t>
  </si>
  <si>
    <t>Drifloon</t>
  </si>
  <si>
    <t>Drifblim</t>
  </si>
  <si>
    <t>Buneary</t>
  </si>
  <si>
    <t>Lopunny</t>
  </si>
  <si>
    <t>Mismagius</t>
  </si>
  <si>
    <t>Honchkrow</t>
  </si>
  <si>
    <t>Glameow</t>
  </si>
  <si>
    <t>Purugly</t>
  </si>
  <si>
    <t>Chingling</t>
  </si>
  <si>
    <t>Stunky</t>
  </si>
  <si>
    <t>Skuntank</t>
  </si>
  <si>
    <t>Bronzor</t>
  </si>
  <si>
    <t>Bronzong</t>
  </si>
  <si>
    <t>Bonsly</t>
  </si>
  <si>
    <t>Mime Jr.</t>
  </si>
  <si>
    <t>Happiny</t>
  </si>
  <si>
    <t>Chatot</t>
  </si>
  <si>
    <t>Spiritomb</t>
  </si>
  <si>
    <t>Gible</t>
  </si>
  <si>
    <t>Gabite</t>
  </si>
  <si>
    <t>Munchlax</t>
  </si>
  <si>
    <t>Riolu</t>
  </si>
  <si>
    <t>Lucario</t>
  </si>
  <si>
    <t>Hippopotas</t>
  </si>
  <si>
    <t>Hippowdon</t>
  </si>
  <si>
    <t>Skorupi</t>
  </si>
  <si>
    <t>Drapion</t>
  </si>
  <si>
    <t>Croagunk</t>
  </si>
  <si>
    <t>Toxicroak</t>
  </si>
  <si>
    <t>Carnivine</t>
  </si>
  <si>
    <t>Finneon</t>
  </si>
  <si>
    <t>Lumineon</t>
  </si>
  <si>
    <t>Mantyke</t>
  </si>
  <si>
    <t>Snover</t>
  </si>
  <si>
    <t>Abomasnow</t>
  </si>
  <si>
    <t>Weavile</t>
  </si>
  <si>
    <t>Magnezone</t>
  </si>
  <si>
    <t>Lickilicky</t>
  </si>
  <si>
    <t>Rhyperior</t>
  </si>
  <si>
    <t>Tangrowth</t>
  </si>
  <si>
    <t>Electivire</t>
  </si>
  <si>
    <t>Magmortar</t>
  </si>
  <si>
    <t>Togekiss</t>
  </si>
  <si>
    <t>Yanmega</t>
  </si>
  <si>
    <t>Leafeon</t>
  </si>
  <si>
    <t>Glaceon</t>
  </si>
  <si>
    <t>Gliscor</t>
  </si>
  <si>
    <t>Mamoswine</t>
  </si>
  <si>
    <t>Porygon-Z</t>
  </si>
  <si>
    <t>Gallade</t>
  </si>
  <si>
    <t>Probopass</t>
  </si>
  <si>
    <t>Dusknoir</t>
  </si>
  <si>
    <t>Froslass</t>
  </si>
  <si>
    <t>Rotom</t>
  </si>
  <si>
    <t>Uxie</t>
  </si>
  <si>
    <t>Mesprit</t>
  </si>
  <si>
    <t>Azelf</t>
  </si>
  <si>
    <t>Dialga</t>
  </si>
  <si>
    <t>Palkia</t>
  </si>
  <si>
    <t>Heatran</t>
  </si>
  <si>
    <t>Regigigas</t>
  </si>
  <si>
    <t>Giratina</t>
  </si>
  <si>
    <t>Cresselia</t>
  </si>
  <si>
    <t>Phione</t>
  </si>
  <si>
    <t>Manaphy</t>
  </si>
  <si>
    <t>Darkrai</t>
  </si>
  <si>
    <t>Shaymin</t>
  </si>
  <si>
    <t>Arceus</t>
  </si>
  <si>
    <t>Victini</t>
  </si>
  <si>
    <t>Snivy</t>
  </si>
  <si>
    <t>Servine</t>
  </si>
  <si>
    <t>Serperior</t>
  </si>
  <si>
    <t>Tepig</t>
  </si>
  <si>
    <t>Pignite</t>
  </si>
  <si>
    <t>Emboar</t>
  </si>
  <si>
    <t>Oshawott</t>
  </si>
  <si>
    <t>Dewott</t>
  </si>
  <si>
    <t>Samurott</t>
  </si>
  <si>
    <t>Patrat</t>
  </si>
  <si>
    <t>Watchog</t>
  </si>
  <si>
    <t>Lillipup</t>
  </si>
  <si>
    <t>Herdier</t>
  </si>
  <si>
    <t>Stoutland</t>
  </si>
  <si>
    <t>Purrloin</t>
  </si>
  <si>
    <t>Liepard</t>
  </si>
  <si>
    <t>Pansage</t>
  </si>
  <si>
    <t>Simisage</t>
  </si>
  <si>
    <t>Pansear</t>
  </si>
  <si>
    <t>Simisear</t>
  </si>
  <si>
    <t>Panpour</t>
  </si>
  <si>
    <t>Simipour</t>
  </si>
  <si>
    <t>Munna</t>
  </si>
  <si>
    <t>Musharna</t>
  </si>
  <si>
    <t>Pidove</t>
  </si>
  <si>
    <t>Tranquill</t>
  </si>
  <si>
    <t>Unfezant</t>
  </si>
  <si>
    <t>Blitzle</t>
  </si>
  <si>
    <t>Zebstrika</t>
  </si>
  <si>
    <t>Roggenrola</t>
  </si>
  <si>
    <t>Boldore</t>
  </si>
  <si>
    <t>Gigalith</t>
  </si>
  <si>
    <t>Woobat</t>
  </si>
  <si>
    <t>Swoobat</t>
  </si>
  <si>
    <t>Drilbur</t>
  </si>
  <si>
    <t>Excadrill</t>
  </si>
  <si>
    <t>Audino</t>
  </si>
  <si>
    <t>Timburr</t>
  </si>
  <si>
    <t>Gurdurr</t>
  </si>
  <si>
    <t>Conkeldurr</t>
  </si>
  <si>
    <t>Tympole</t>
  </si>
  <si>
    <t>Palpitoad</t>
  </si>
  <si>
    <t>Seismitoad</t>
  </si>
  <si>
    <t>Throh</t>
  </si>
  <si>
    <t>Sawk</t>
  </si>
  <si>
    <t>Sewaddle</t>
  </si>
  <si>
    <t>Swadloon</t>
  </si>
  <si>
    <t>Leavanny</t>
  </si>
  <si>
    <t>Venipede</t>
  </si>
  <si>
    <t>Whirlipede</t>
  </si>
  <si>
    <t>Scolipede</t>
  </si>
  <si>
    <t>Cottonee</t>
  </si>
  <si>
    <t>Whimsicott</t>
  </si>
  <si>
    <t>Petilil</t>
  </si>
  <si>
    <t>Lilligant</t>
  </si>
  <si>
    <t>Basculin</t>
  </si>
  <si>
    <t>Sandile</t>
  </si>
  <si>
    <t>Krokorok</t>
  </si>
  <si>
    <t>Krookodile</t>
  </si>
  <si>
    <t>Darumaka</t>
  </si>
  <si>
    <t>Darmanitan</t>
  </si>
  <si>
    <t>Maractus</t>
  </si>
  <si>
    <t>Dwebble</t>
  </si>
  <si>
    <t>Crustle</t>
  </si>
  <si>
    <t>Scraggy</t>
  </si>
  <si>
    <t>Scrafty</t>
  </si>
  <si>
    <t>Sigilyph</t>
  </si>
  <si>
    <t>Yamask</t>
  </si>
  <si>
    <t>Cofagrigus</t>
  </si>
  <si>
    <t>Tirtouga</t>
  </si>
  <si>
    <t>Carracosta</t>
  </si>
  <si>
    <t>Archen</t>
  </si>
  <si>
    <t>Archeops</t>
  </si>
  <si>
    <t>Trubbish</t>
  </si>
  <si>
    <t>Garbodor</t>
  </si>
  <si>
    <t>Zorua</t>
  </si>
  <si>
    <t>Zoroark</t>
  </si>
  <si>
    <t>Minccino</t>
  </si>
  <si>
    <t>Cinccino</t>
  </si>
  <si>
    <t>Gothita</t>
  </si>
  <si>
    <t>Gothorita</t>
  </si>
  <si>
    <t>Gothitelle</t>
  </si>
  <si>
    <t>Solosis</t>
  </si>
  <si>
    <t>Duosion</t>
  </si>
  <si>
    <t>Reuniclus</t>
  </si>
  <si>
    <t>Ducklett</t>
  </si>
  <si>
    <t>Swanna</t>
  </si>
  <si>
    <t>Vanillite</t>
  </si>
  <si>
    <t>Vanillish</t>
  </si>
  <si>
    <t>Vanilluxe</t>
  </si>
  <si>
    <t>Deerling</t>
  </si>
  <si>
    <t>Sawsbuck</t>
  </si>
  <si>
    <t>Emolga</t>
  </si>
  <si>
    <t>Karrablast</t>
  </si>
  <si>
    <t>Escavalier</t>
  </si>
  <si>
    <t>Foongus</t>
  </si>
  <si>
    <t>Amoonguss</t>
  </si>
  <si>
    <t>Frillish</t>
  </si>
  <si>
    <t>Jellicent</t>
  </si>
  <si>
    <t>Alomomola</t>
  </si>
  <si>
    <t>Joltik</t>
  </si>
  <si>
    <t>Galvantula</t>
  </si>
  <si>
    <t>Ferroseed</t>
  </si>
  <si>
    <t>Ferrothorn</t>
  </si>
  <si>
    <t>Klink</t>
  </si>
  <si>
    <t>Klang</t>
  </si>
  <si>
    <t>Klinklang</t>
  </si>
  <si>
    <t>Tynamo</t>
  </si>
  <si>
    <t>Eelektrik</t>
  </si>
  <si>
    <t>Eelektross</t>
  </si>
  <si>
    <t>Elgyem</t>
  </si>
  <si>
    <t>Beheeyem</t>
  </si>
  <si>
    <t>Litwick</t>
  </si>
  <si>
    <t>Lampent</t>
  </si>
  <si>
    <t>Chandelure</t>
  </si>
  <si>
    <t>Axew</t>
  </si>
  <si>
    <t>Fraxure</t>
  </si>
  <si>
    <t>Haxorus</t>
  </si>
  <si>
    <t>Cubchoo</t>
  </si>
  <si>
    <t>Beartic</t>
  </si>
  <si>
    <t>Cryogonal</t>
  </si>
  <si>
    <t>Shelmet</t>
  </si>
  <si>
    <t>Accelgor</t>
  </si>
  <si>
    <t>Stunfisk</t>
  </si>
  <si>
    <t>Mienfoo</t>
  </si>
  <si>
    <t>Mienshao</t>
  </si>
  <si>
    <t>Druddigon</t>
  </si>
  <si>
    <t>Golett</t>
  </si>
  <si>
    <t>Golurk</t>
  </si>
  <si>
    <t>Pawniard</t>
  </si>
  <si>
    <t>Bisharp</t>
  </si>
  <si>
    <t>Bouffalant</t>
  </si>
  <si>
    <t>Rufflet</t>
  </si>
  <si>
    <t>Braviary</t>
  </si>
  <si>
    <t>Vullaby</t>
  </si>
  <si>
    <t>Mandibuzz</t>
  </si>
  <si>
    <t>Heatmor</t>
  </si>
  <si>
    <t>Durant</t>
  </si>
  <si>
    <t>Deino</t>
  </si>
  <si>
    <t>Zweilous</t>
  </si>
  <si>
    <t>Hydreigon</t>
  </si>
  <si>
    <t>Larvesta</t>
  </si>
  <si>
    <t>Volcarona</t>
  </si>
  <si>
    <t>Cobalion</t>
  </si>
  <si>
    <t>Terrakion</t>
  </si>
  <si>
    <t>Virizion</t>
  </si>
  <si>
    <t>Tornadus</t>
  </si>
  <si>
    <t>Thundurus</t>
  </si>
  <si>
    <t>Reshiram</t>
  </si>
  <si>
    <t>Zekrom</t>
  </si>
  <si>
    <t>Landorus</t>
  </si>
  <si>
    <t>Keldeo</t>
  </si>
  <si>
    <t>Meloetta</t>
  </si>
  <si>
    <t>Genesect</t>
  </si>
  <si>
    <t>Chespin</t>
  </si>
  <si>
    <t>Quilladin</t>
  </si>
  <si>
    <t>Chesnaught</t>
  </si>
  <si>
    <t>Fennekin</t>
  </si>
  <si>
    <t>Braixen</t>
  </si>
  <si>
    <t>Delphox</t>
  </si>
  <si>
    <t>Froakie</t>
  </si>
  <si>
    <t>Frogadier</t>
  </si>
  <si>
    <t>Greninja</t>
  </si>
  <si>
    <t>Bunnelby</t>
  </si>
  <si>
    <t>Diggersby</t>
  </si>
  <si>
    <t>Fletchling</t>
  </si>
  <si>
    <t>Fletchinder</t>
  </si>
  <si>
    <t>Talonflame</t>
  </si>
  <si>
    <t>Scatterbug</t>
  </si>
  <si>
    <t>Spewpa</t>
  </si>
  <si>
    <t>Vivillon</t>
  </si>
  <si>
    <t>Litleo</t>
  </si>
  <si>
    <t>Pyroar</t>
  </si>
  <si>
    <t>Flabébé</t>
  </si>
  <si>
    <t>Floette</t>
  </si>
  <si>
    <t>Florges</t>
  </si>
  <si>
    <t>Skiddo</t>
  </si>
  <si>
    <t>Gogoat</t>
  </si>
  <si>
    <t>Pancham</t>
  </si>
  <si>
    <t>Pangoro</t>
  </si>
  <si>
    <t>Furfrou</t>
  </si>
  <si>
    <t>Espurr</t>
  </si>
  <si>
    <t>Meowstic</t>
  </si>
  <si>
    <t>Honedge</t>
  </si>
  <si>
    <t>Doublade</t>
  </si>
  <si>
    <t>Aegislash</t>
  </si>
  <si>
    <t>Spritzee</t>
  </si>
  <si>
    <t>Aromatisse</t>
  </si>
  <si>
    <t>Swirlix</t>
  </si>
  <si>
    <t>Slurpuff</t>
  </si>
  <si>
    <t>Inkay</t>
  </si>
  <si>
    <t>Malamar</t>
  </si>
  <si>
    <t>Binacle</t>
  </si>
  <si>
    <t>Barbaracle</t>
  </si>
  <si>
    <t>Skrelp</t>
  </si>
  <si>
    <t>Dragalge</t>
  </si>
  <si>
    <t>Clauncher</t>
  </si>
  <si>
    <t>Clawitzer</t>
  </si>
  <si>
    <t>Helioptile</t>
  </si>
  <si>
    <t>Heliolisk</t>
  </si>
  <si>
    <t>Tyrunt</t>
  </si>
  <si>
    <t>Tyrantrum</t>
  </si>
  <si>
    <t>Amaura</t>
  </si>
  <si>
    <t>Aurorus</t>
  </si>
  <si>
    <t>Sylveon</t>
  </si>
  <si>
    <t>Hawlucha</t>
  </si>
  <si>
    <t>Dedenne</t>
  </si>
  <si>
    <t>Carbink</t>
  </si>
  <si>
    <t>Goomy</t>
  </si>
  <si>
    <t>Sliggoo</t>
  </si>
  <si>
    <t>Goodra</t>
  </si>
  <si>
    <t>Klefki</t>
  </si>
  <si>
    <t>Phantump</t>
  </si>
  <si>
    <t>Trevenant</t>
  </si>
  <si>
    <t>Pumpkaboo</t>
  </si>
  <si>
    <t>Gourgeist</t>
  </si>
  <si>
    <t>Bergmite</t>
  </si>
  <si>
    <t>Avalugg</t>
  </si>
  <si>
    <t>Noibat</t>
  </si>
  <si>
    <t>Noivern</t>
  </si>
  <si>
    <t>Xerneas</t>
  </si>
  <si>
    <t>Zygarde</t>
  </si>
  <si>
    <t>Diancie</t>
  </si>
  <si>
    <t>Hoopa</t>
  </si>
  <si>
    <t>Volcanion</t>
  </si>
  <si>
    <t>Rowlet</t>
  </si>
  <si>
    <t>Dartrix</t>
  </si>
  <si>
    <t>Decidueye</t>
  </si>
  <si>
    <t>Litten</t>
  </si>
  <si>
    <t>Torracat</t>
  </si>
  <si>
    <t>Incineroar</t>
  </si>
  <si>
    <t>Popplio</t>
  </si>
  <si>
    <t>Brionne</t>
  </si>
  <si>
    <t>Primarina</t>
  </si>
  <si>
    <t>Pikipek</t>
  </si>
  <si>
    <t>Trumbeak</t>
  </si>
  <si>
    <t>Toucannon</t>
  </si>
  <si>
    <t>Yungoos</t>
  </si>
  <si>
    <t>Gumshoos</t>
  </si>
  <si>
    <t>Grubbin</t>
  </si>
  <si>
    <t>Charjabug</t>
  </si>
  <si>
    <t>Vikavolt</t>
  </si>
  <si>
    <t>Crabrawler</t>
  </si>
  <si>
    <t>Crabominable</t>
  </si>
  <si>
    <t>Oricorio</t>
  </si>
  <si>
    <t>Cutiefly</t>
  </si>
  <si>
    <t>Ribombee</t>
  </si>
  <si>
    <t>Rockruff</t>
  </si>
  <si>
    <t>Lycanroc</t>
  </si>
  <si>
    <t>Wishiwashi</t>
  </si>
  <si>
    <t>Mareanie</t>
  </si>
  <si>
    <t>Toxapex</t>
  </si>
  <si>
    <t>Mudbray</t>
  </si>
  <si>
    <t>Mudsdale</t>
  </si>
  <si>
    <t>Dewpider</t>
  </si>
  <si>
    <t>Araquanid</t>
  </si>
  <si>
    <t>Fomantis</t>
  </si>
  <si>
    <t>Lurantis</t>
  </si>
  <si>
    <t>Morelull</t>
  </si>
  <si>
    <t>Shiinotic</t>
  </si>
  <si>
    <t>Salandit</t>
  </si>
  <si>
    <t>Salazzle</t>
  </si>
  <si>
    <t>Stufful</t>
  </si>
  <si>
    <t>Bewear</t>
  </si>
  <si>
    <t>Bounsweet</t>
  </si>
  <si>
    <t>Steenee</t>
  </si>
  <si>
    <t>Tsareena</t>
  </si>
  <si>
    <t>Comfey</t>
  </si>
  <si>
    <t>Oranguru</t>
  </si>
  <si>
    <t>Passimian</t>
  </si>
  <si>
    <t>Wimpod</t>
  </si>
  <si>
    <t>Golisopod</t>
  </si>
  <si>
    <t>Sandygast</t>
  </si>
  <si>
    <t>Palossand</t>
  </si>
  <si>
    <t>Pyukumuku</t>
  </si>
  <si>
    <t>Type: Null</t>
  </si>
  <si>
    <t>Silvally</t>
  </si>
  <si>
    <t>Minior</t>
  </si>
  <si>
    <t>Komala</t>
  </si>
  <si>
    <t>Turtonator</t>
  </si>
  <si>
    <t>Togedemaru</t>
  </si>
  <si>
    <t>Mimikyu</t>
  </si>
  <si>
    <t>Bruxish</t>
  </si>
  <si>
    <t>Drampa</t>
  </si>
  <si>
    <t>Dhelmise</t>
  </si>
  <si>
    <t>Jangmo-o</t>
  </si>
  <si>
    <t>Hakamo-o</t>
  </si>
  <si>
    <t>Kommo-o</t>
  </si>
  <si>
    <t>Tapu Koko</t>
  </si>
  <si>
    <t>Tapu Lele</t>
  </si>
  <si>
    <t>Tapu Bulu</t>
  </si>
  <si>
    <t>Tapu Fini</t>
  </si>
  <si>
    <t>Cosmog</t>
  </si>
  <si>
    <t>Cosmoem</t>
  </si>
  <si>
    <t>Solgaleo</t>
  </si>
  <si>
    <t>Lunala</t>
  </si>
  <si>
    <t>Nihilego</t>
  </si>
  <si>
    <t>Buzzwole</t>
  </si>
  <si>
    <t>Pheromosa</t>
  </si>
  <si>
    <t>Xurkitree</t>
  </si>
  <si>
    <t>Celesteela</t>
  </si>
  <si>
    <t>Kartana</t>
  </si>
  <si>
    <t>Guzzlord</t>
  </si>
  <si>
    <t>Magearna</t>
  </si>
  <si>
    <t>Marshadow</t>
  </si>
  <si>
    <t>Poipole</t>
  </si>
  <si>
    <t>Naganadel</t>
  </si>
  <si>
    <t>Stakataka</t>
  </si>
  <si>
    <t>Blacephalon</t>
  </si>
  <si>
    <t>Zeraora</t>
  </si>
  <si>
    <t>bl</t>
  </si>
  <si>
    <t>EB</t>
  </si>
  <si>
    <t>Enter address of start of new code block</t>
  </si>
  <si>
    <t>Thing to paste starting there</t>
  </si>
  <si>
    <t>Length (bytes)</t>
  </si>
  <si>
    <t>Ultra Forme #</t>
  </si>
  <si>
    <t>Lycanium Z</t>
  </si>
  <si>
    <t>Kommonium Z</t>
  </si>
  <si>
    <t>This seems to be necessary for the proper animation to play on Ultra Burst</t>
  </si>
  <si>
    <t>branch to start of loop</t>
  </si>
  <si>
    <t>ldrh r1, [r2]</t>
  </si>
  <si>
    <t>compare current species to loaded species</t>
  </si>
  <si>
    <t>branch to pop and return</t>
  </si>
  <si>
    <t>otherwise check if loaded species is 0 (terminator)</t>
  </si>
  <si>
    <t>if so, set r0 to 0</t>
  </si>
  <si>
    <t>moveq r0, 0x0</t>
  </si>
  <si>
    <t>0000A003</t>
  </si>
  <si>
    <t>compare current forme to loaded forme</t>
  </si>
  <si>
    <t>0100A013</t>
  </si>
  <si>
    <t>Take species (r0), item (r1), forme (r2) and check if valid</t>
  </si>
  <si>
    <t>ldrh r1, [r0, #0x12]</t>
  </si>
  <si>
    <t>load species from table to r5</t>
  </si>
  <si>
    <t>load item from table to r6</t>
  </si>
  <si>
    <t>load forme from table to r7</t>
  </si>
  <si>
    <t>cmp r5, 0x0</t>
  </si>
  <si>
    <t>check loaded species against zero</t>
  </si>
  <si>
    <t>if equal, end of list, return false</t>
  </si>
  <si>
    <t>cmp r0, r5</t>
  </si>
  <si>
    <t>compare current species against loaded species</t>
  </si>
  <si>
    <t>cmpeq r1, r6</t>
  </si>
  <si>
    <t>if ==, compare current item against loaded item</t>
  </si>
  <si>
    <t>if either is NE, advance to next loop</t>
  </si>
  <si>
    <t>if they are the same, advance to next loop</t>
  </si>
  <si>
    <t>Species matches crystal + currently not in Ultra forme, set r0 to new forme</t>
  </si>
  <si>
    <t>branch to storing new forme and returning</t>
  </si>
  <si>
    <t>cmp r0, #0xFF</t>
  </si>
  <si>
    <t>beq #0x9d3e4</t>
  </si>
  <si>
    <t>b #0x9d3e8</t>
  </si>
  <si>
    <t>otherwise set r0 to 1</t>
  </si>
  <si>
    <t>if r0 == 0xFF, no match (go to set r0 to 0)</t>
  </si>
  <si>
    <t>000055E3</t>
  </si>
  <si>
    <t>050050E1</t>
  </si>
  <si>
    <t>06005101</t>
  </si>
  <si>
    <t>B211D0E1</t>
  </si>
  <si>
    <t>FF0050E3</t>
  </si>
  <si>
    <t>0200001A</t>
  </si>
  <si>
    <t>push {r0}</t>
  </si>
  <si>
    <t>pop {r2}</t>
  </si>
  <si>
    <t>pop {r0}</t>
  </si>
  <si>
    <t>04002DE5</t>
  </si>
  <si>
    <t>04209DE4</t>
  </si>
  <si>
    <t>04009DE4</t>
  </si>
  <si>
    <t>Store species in stack</t>
  </si>
  <si>
    <t>return species from stack to r0</t>
  </si>
  <si>
    <t>store forme to stack</t>
  </si>
  <si>
    <t>return forme from stack to r2</t>
  </si>
  <si>
    <t>sets something, probably an address, to r0</t>
  </si>
  <si>
    <t>1AF9C</t>
  </si>
  <si>
    <t>Offset from end of code to start of new .bss room</t>
  </si>
  <si>
    <t>mov r1, 0xFF</t>
  </si>
  <si>
    <t>mov r1, r7</t>
  </si>
  <si>
    <t>mov r0, r1</t>
  </si>
  <si>
    <t>set r0 to changed forme for return</t>
  </si>
  <si>
    <t>cmp r1, #0xFF</t>
  </si>
  <si>
    <t>0710A0E1</t>
  </si>
  <si>
    <t>FF10A0E3</t>
  </si>
  <si>
    <t>0100A0E1</t>
  </si>
  <si>
    <t>FF0051E3</t>
  </si>
  <si>
    <t>if r1 is FF, then invalid</t>
  </si>
  <si>
    <t>Load as following, then run below validity check. species (r0), item (r1), forme (r2) and check if valid. Return r1</t>
  </si>
  <si>
    <t>Only check for NPC, secondary check for PC</t>
  </si>
  <si>
    <t>r0 = r1 = Forme, also it has been written to Custom[0]</t>
  </si>
  <si>
    <t>FDFFFFEA</t>
  </si>
  <si>
    <t>push {lr}</t>
  </si>
  <si>
    <t>04E02DE5</t>
  </si>
  <si>
    <t>04E09DE4</t>
  </si>
  <si>
    <t>F0402DE9</t>
  </si>
  <si>
    <t>F040BDE8</t>
  </si>
  <si>
    <t>E9C2FDEB</t>
  </si>
  <si>
    <t>if all not "not result" skip next few instructions</t>
  </si>
  <si>
    <t>load forme to r0</t>
  </si>
  <si>
    <t>top stack (forme)</t>
  </si>
  <si>
    <t>begin "no transform"</t>
  </si>
  <si>
    <t>end "no transform"</t>
  </si>
  <si>
    <t>skip over the "yes transform" logic</t>
  </si>
  <si>
    <t>push {r1}</t>
  </si>
  <si>
    <t>04102DE5</t>
  </si>
  <si>
    <t>push {r4, r5, r6, r7, lr}</t>
  </si>
  <si>
    <t>pop {r4, r5, r6, r7, lr}</t>
  </si>
  <si>
    <t>mov r7, 0x1</t>
  </si>
  <si>
    <t>cmp r7, 0x1</t>
  </si>
  <si>
    <t>popeq {r1}</t>
  </si>
  <si>
    <t>0170A0E3</t>
  </si>
  <si>
    <t>F0B9FFEB</t>
  </si>
  <si>
    <t>010057E3</t>
  </si>
  <si>
    <t>04109D04</t>
  </si>
  <si>
    <t>load species to r3</t>
  </si>
  <si>
    <t>cmp r3, r1</t>
  </si>
  <si>
    <t>ldrh r3, [r0, #0xc]</t>
  </si>
  <si>
    <t>load table forme to r1</t>
  </si>
  <si>
    <t>BC30D0E1</t>
  </si>
  <si>
    <t>010053E1</t>
  </si>
  <si>
    <t>0100A033</t>
  </si>
  <si>
    <t>load halfword (species) that r3 is pointing at to r1</t>
  </si>
  <si>
    <t>movlo r0, 0x1</t>
  </si>
  <si>
    <t>if current forme &lt; loaded forme, return 1</t>
  </si>
  <si>
    <t>0100003A</t>
  </si>
  <si>
    <t>cmp r0, 0x1</t>
  </si>
  <si>
    <t>if NE next loop</t>
  </si>
  <si>
    <t>c = species, 239 = forme</t>
  </si>
  <si>
    <t>if current forme == loaded forme, return 1</t>
  </si>
  <si>
    <t>Check Species is  equal + Forme == ultra</t>
  </si>
  <si>
    <t>Check Species is  equal + Forme less than ultra</t>
  </si>
  <si>
    <t>r5, bc = species, c0 = forme</t>
  </si>
  <si>
    <t>Check Species is  equal + Forme == ultra (handler for below)</t>
  </si>
  <si>
    <t>Check Species is correct and forme == Ultra, input r5 (pointer), output r5 (boolean)</t>
  </si>
  <si>
    <t>moveq r5, 0x0</t>
  </si>
  <si>
    <t>if so, set r5 to 0</t>
  </si>
  <si>
    <t>moveq r5, 0x1</t>
  </si>
  <si>
    <t>ldrh r3, [r5, #0xbc]</t>
  </si>
  <si>
    <t>BC3BD5E1</t>
  </si>
  <si>
    <t>0050A003</t>
  </si>
  <si>
    <t>0150A003</t>
  </si>
  <si>
    <t>003453EC</t>
  </si>
  <si>
    <t>mov r0, r7</t>
  </si>
  <si>
    <t>0021D788</t>
  </si>
  <si>
    <t>0700A0E1</t>
  </si>
  <si>
    <t>Probably text-related, needs to trigger only for correct species + Ultra forme target (US)</t>
  </si>
  <si>
    <t>003453F0</t>
  </si>
  <si>
    <t>004B99F0</t>
  </si>
  <si>
    <t>pop {r1}</t>
  </si>
  <si>
    <t>push {r2, r3}</t>
  </si>
  <si>
    <t>ldrh r3, [r2]</t>
  </si>
  <si>
    <t>cmp r0, r3</t>
  </si>
  <si>
    <t>cmp r1, r3</t>
  </si>
  <si>
    <t>pop {lr}</t>
  </si>
  <si>
    <t>98700AEB</t>
  </si>
  <si>
    <t>DAA201EB</t>
  </si>
  <si>
    <t>8CA801EB</t>
  </si>
  <si>
    <t>79D105EB</t>
  </si>
  <si>
    <t>04109DE4</t>
  </si>
  <si>
    <t>0C002DE9</t>
  </si>
  <si>
    <t>34208FE2</t>
  </si>
  <si>
    <t>B030D2E1</t>
  </si>
  <si>
    <t>000053E3</t>
  </si>
  <si>
    <t>0700000A</t>
  </si>
  <si>
    <t>030050E1</t>
  </si>
  <si>
    <t>030051E1</t>
  </si>
  <si>
    <t>F3FFFFEA</t>
  </si>
  <si>
    <t>0C00BDE8</t>
  </si>
  <si>
    <t>Code.bin</t>
  </si>
  <si>
    <t>Version</t>
  </si>
  <si>
    <t>Replace</t>
  </si>
  <si>
    <t>US</t>
  </si>
  <si>
    <t>UM</t>
  </si>
  <si>
    <t>Battle.cro</t>
  </si>
  <si>
    <t>004B9A00</t>
  </si>
  <si>
    <t>7CD105EB</t>
  </si>
  <si>
    <t>9C700AEB</t>
  </si>
  <si>
    <t>ldrh r3, [r5, #0xc]</t>
  </si>
  <si>
    <t>BC30D5E1</t>
  </si>
  <si>
    <t>r4 = 0x30003428</t>
  </si>
  <si>
    <t>r0 = 0x3002e9a8</t>
  </si>
  <si>
    <t>load held item from table</t>
  </si>
  <si>
    <t>compare current item to loaded item</t>
  </si>
  <si>
    <t>movne r0, 0x1</t>
  </si>
  <si>
    <t>cmp r0, 0xFF</t>
  </si>
  <si>
    <t>010000EB</t>
  </si>
  <si>
    <t>ldrh r6, [r5, #0x12]</t>
  </si>
  <si>
    <t>load current held item to r6</t>
  </si>
  <si>
    <t>ldrb r7, [r5, #0x239]</t>
  </si>
  <si>
    <t>load current forme to r7</t>
  </si>
  <si>
    <t>cmp r6, r1</t>
  </si>
  <si>
    <t>B261D5E1</t>
  </si>
  <si>
    <t>3972D5E5</t>
  </si>
  <si>
    <t>010056E1</t>
  </si>
  <si>
    <t>Search for given values in memory</t>
  </si>
  <si>
    <t>start address</t>
  </si>
  <si>
    <t>word value 1</t>
  </si>
  <si>
    <t>word value 2</t>
  </si>
  <si>
    <t>load initial search start address to r0</t>
  </si>
  <si>
    <t>ldr r1, [r0]</t>
  </si>
  <si>
    <t>load next word of memory</t>
  </si>
  <si>
    <t>load first search word</t>
  </si>
  <si>
    <t>cmp r1, r2</t>
  </si>
  <si>
    <t>check if same</t>
  </si>
  <si>
    <t>add r0, r0, 0x4</t>
  </si>
  <si>
    <t>001090E5</t>
  </si>
  <si>
    <t>020051E1</t>
  </si>
  <si>
    <t>040080E2</t>
  </si>
  <si>
    <t>F6FFFFEA</t>
  </si>
  <si>
    <t>ldreq r1, [r0, 0x4]</t>
  </si>
  <si>
    <t>cmpeq r1, r2</t>
  </si>
  <si>
    <t>pusheq {r0}</t>
  </si>
  <si>
    <t>20009FE5</t>
  </si>
  <si>
    <t>1C209FE5</t>
  </si>
  <si>
    <t>04109005</t>
  </si>
  <si>
    <t>14209F05</t>
  </si>
  <si>
    <t>02005101</t>
  </si>
  <si>
    <t>04002D05</t>
  </si>
  <si>
    <t>if passed first check, load next word</t>
  </si>
  <si>
    <t>and 2nd search word</t>
  </si>
  <si>
    <t>and check if equal</t>
  </si>
  <si>
    <t>if so, push the address</t>
  </si>
  <si>
    <t>either way, advance address by one word</t>
  </si>
  <si>
    <t>and branch to start of loop</t>
  </si>
  <si>
    <t>add r2, pc, #0x34</t>
  </si>
  <si>
    <t>cmp r3, #0</t>
  </si>
  <si>
    <t>moveq r0, #0</t>
  </si>
  <si>
    <t>pop {r2, r3}</t>
  </si>
  <si>
    <t>Probably text-related, needs to trigger only for correct species + Ultra forme target. Current Species is r0 &amp; forme r1 (US). R0=1 if true</t>
  </si>
  <si>
    <t>Address (US)</t>
  </si>
  <si>
    <t>Address (UM)</t>
  </si>
  <si>
    <t>instruction (UM)</t>
  </si>
  <si>
    <t>instruction (US)</t>
  </si>
  <si>
    <t>New Code</t>
  </si>
  <si>
    <t>Hex (US)</t>
  </si>
  <si>
    <t>Hex (UM)</t>
  </si>
  <si>
    <t>skip pop, only needed for other call</t>
  </si>
  <si>
    <t>bl #0x3adf64</t>
  </si>
  <si>
    <t>bl #0x3af638</t>
  </si>
  <si>
    <t>bne #0x345420</t>
  </si>
  <si>
    <t>bl #0x223d28</t>
  </si>
  <si>
    <t>bl #0x3af640</t>
  </si>
  <si>
    <t>bne #0x345424</t>
  </si>
  <si>
    <t>bl #0x3adf6c</t>
  </si>
  <si>
    <t>set r0 to current species</t>
  </si>
  <si>
    <t>set r0 to current forme</t>
  </si>
  <si>
    <t>run table check</t>
  </si>
  <si>
    <t>417AFBEB</t>
  </si>
  <si>
    <t>90A801EB</t>
  </si>
  <si>
    <t>D8A201EB</t>
  </si>
  <si>
    <t>407AFBEB</t>
  </si>
  <si>
    <t>ldrb r1, [r2, 0x4]</t>
  </si>
  <si>
    <t>ldrh r1, [r2, 0x2]</t>
  </si>
  <si>
    <t>Fire Memory</t>
  </si>
  <si>
    <t>0410D2E5</t>
  </si>
  <si>
    <t>B210D2E1</t>
  </si>
  <si>
    <t>Life Orb</t>
  </si>
  <si>
    <t>Master Ball</t>
  </si>
  <si>
    <t>Ultra Ball</t>
  </si>
  <si>
    <t>Great Ball</t>
  </si>
  <si>
    <t>Poké Ball</t>
  </si>
  <si>
    <t>Safari Ball</t>
  </si>
  <si>
    <t>Net Ball</t>
  </si>
  <si>
    <t>Dive Ball</t>
  </si>
  <si>
    <t>Nest Ball</t>
  </si>
  <si>
    <t>Repeat Ball</t>
  </si>
  <si>
    <t>Timer Ball</t>
  </si>
  <si>
    <t>Luxury Ball</t>
  </si>
  <si>
    <t>Premier Ball</t>
  </si>
  <si>
    <t>Dusk Ball</t>
  </si>
  <si>
    <t>Heal Ball</t>
  </si>
  <si>
    <t>Quick Ball</t>
  </si>
  <si>
    <t>Cherish Ball</t>
  </si>
  <si>
    <t>Potion</t>
  </si>
  <si>
    <t>Antidote</t>
  </si>
  <si>
    <t>Burn Heal</t>
  </si>
  <si>
    <t>Ice Heal</t>
  </si>
  <si>
    <t>Awakening</t>
  </si>
  <si>
    <t>Paralyze Heal</t>
  </si>
  <si>
    <t>Full Restore</t>
  </si>
  <si>
    <t>Max Potion</t>
  </si>
  <si>
    <t>Hyper Potion</t>
  </si>
  <si>
    <t>Super Potion</t>
  </si>
  <si>
    <t>Full Heal</t>
  </si>
  <si>
    <t>Revive</t>
  </si>
  <si>
    <t>Max Revive</t>
  </si>
  <si>
    <t>Fresh Water</t>
  </si>
  <si>
    <t>Soda Pop</t>
  </si>
  <si>
    <t>Lemonade</t>
  </si>
  <si>
    <t>Moomoo Milk</t>
  </si>
  <si>
    <t>Energy Powder</t>
  </si>
  <si>
    <t>Energy Root</t>
  </si>
  <si>
    <t>Heal Powder</t>
  </si>
  <si>
    <t>Revival Herb</t>
  </si>
  <si>
    <t>Ether</t>
  </si>
  <si>
    <t>Max Ether</t>
  </si>
  <si>
    <t>Elixir</t>
  </si>
  <si>
    <t>Max Elixir</t>
  </si>
  <si>
    <t>Lava Cookie</t>
  </si>
  <si>
    <t>Berry Juice</t>
  </si>
  <si>
    <t>Sacred Ash</t>
  </si>
  <si>
    <t>HP Up</t>
  </si>
  <si>
    <t>Protein</t>
  </si>
  <si>
    <t>Iron</t>
  </si>
  <si>
    <t>Carbos</t>
  </si>
  <si>
    <t>Calcium</t>
  </si>
  <si>
    <t>Rare Candy</t>
  </si>
  <si>
    <t>PP Up</t>
  </si>
  <si>
    <t>Zinc</t>
  </si>
  <si>
    <t>PP Max</t>
  </si>
  <si>
    <t>Old Gateau</t>
  </si>
  <si>
    <t>Guard Spec.</t>
  </si>
  <si>
    <t>Dire Hit</t>
  </si>
  <si>
    <t>X Attack</t>
  </si>
  <si>
    <t>X Defense</t>
  </si>
  <si>
    <t>X Speed</t>
  </si>
  <si>
    <t>X Accuracy</t>
  </si>
  <si>
    <t>X Sp. Atk</t>
  </si>
  <si>
    <t>X Sp. Def</t>
  </si>
  <si>
    <t>Poké Doll</t>
  </si>
  <si>
    <t>Fluffy Tail</t>
  </si>
  <si>
    <t>Blue Flute</t>
  </si>
  <si>
    <t>Yellow Flute</t>
  </si>
  <si>
    <t>Red Flute</t>
  </si>
  <si>
    <t>Black Flute</t>
  </si>
  <si>
    <t>White Flute</t>
  </si>
  <si>
    <t>Shoal Salt</t>
  </si>
  <si>
    <t>Shoal Shell</t>
  </si>
  <si>
    <t>Red Shard</t>
  </si>
  <si>
    <t>Blue Shard</t>
  </si>
  <si>
    <t>Yellow Shard</t>
  </si>
  <si>
    <t>Green Shard</t>
  </si>
  <si>
    <t>Super Repel</t>
  </si>
  <si>
    <t>Max Repel</t>
  </si>
  <si>
    <t>Escape Rope</t>
  </si>
  <si>
    <t>Repel</t>
  </si>
  <si>
    <t>Sun Stone</t>
  </si>
  <si>
    <t>Moon Stone</t>
  </si>
  <si>
    <t>Fire Stone</t>
  </si>
  <si>
    <t>Thunder Stone</t>
  </si>
  <si>
    <t>Water Stone</t>
  </si>
  <si>
    <t>Leaf Stone</t>
  </si>
  <si>
    <t>Tiny Mushroom</t>
  </si>
  <si>
    <t>Big Mushroom</t>
  </si>
  <si>
    <t>Pearl</t>
  </si>
  <si>
    <t>Big Pearl</t>
  </si>
  <si>
    <t>Stardust</t>
  </si>
  <si>
    <t>Star Piece</t>
  </si>
  <si>
    <t>Nugget</t>
  </si>
  <si>
    <t>Heart Scale</t>
  </si>
  <si>
    <t>Honey</t>
  </si>
  <si>
    <t>Growth Mulch</t>
  </si>
  <si>
    <t>Damp Mulch</t>
  </si>
  <si>
    <t>Stable Mulch</t>
  </si>
  <si>
    <t>Gooey Mulch</t>
  </si>
  <si>
    <t>Root Fossil</t>
  </si>
  <si>
    <t>Claw Fossil</t>
  </si>
  <si>
    <t>Helix Fossil</t>
  </si>
  <si>
    <t>Dome Fossil</t>
  </si>
  <si>
    <t>Old Amber</t>
  </si>
  <si>
    <t>Armor Fossil</t>
  </si>
  <si>
    <t>Skull Fossil</t>
  </si>
  <si>
    <t>Rare Bone</t>
  </si>
  <si>
    <t>Shiny Stone</t>
  </si>
  <si>
    <t>Dusk Stone</t>
  </si>
  <si>
    <t>Dawn Stone</t>
  </si>
  <si>
    <t>Oval Stone</t>
  </si>
  <si>
    <t>Odd Keystone</t>
  </si>
  <si>
    <t>Griseous Orb</t>
  </si>
  <si>
    <t>???</t>
  </si>
  <si>
    <t>Douse Drive</t>
  </si>
  <si>
    <t>Shock Drive</t>
  </si>
  <si>
    <t>Burn Drive</t>
  </si>
  <si>
    <t>Chill Drive</t>
  </si>
  <si>
    <t>Sweet Heart</t>
  </si>
  <si>
    <t>Adamant Orb</t>
  </si>
  <si>
    <t>Lustrous Orb</t>
  </si>
  <si>
    <t>Greet Mail</t>
  </si>
  <si>
    <t>Favored Mail</t>
  </si>
  <si>
    <t>RSVP Mail</t>
  </si>
  <si>
    <t>Thanks Mail</t>
  </si>
  <si>
    <t>Inquiry Mail</t>
  </si>
  <si>
    <t>Like Mail</t>
  </si>
  <si>
    <t>Reply Mail</t>
  </si>
  <si>
    <t>Bridge Mail S</t>
  </si>
  <si>
    <t>Bridge Mail D</t>
  </si>
  <si>
    <t>Bridge Mail T</t>
  </si>
  <si>
    <t>Bridge Mail V</t>
  </si>
  <si>
    <t>Bridge Mail M</t>
  </si>
  <si>
    <t>Cheri Berry</t>
  </si>
  <si>
    <t>Chesto Berry</t>
  </si>
  <si>
    <t>Pecha Berry</t>
  </si>
  <si>
    <t>Rawst Berry</t>
  </si>
  <si>
    <t>Aspear Berry</t>
  </si>
  <si>
    <t>Leppa Berry</t>
  </si>
  <si>
    <t>Oran Berry</t>
  </si>
  <si>
    <t>Persim Berry</t>
  </si>
  <si>
    <t>Lum Berry</t>
  </si>
  <si>
    <t>Sitrus Berry</t>
  </si>
  <si>
    <t>Figy Berry</t>
  </si>
  <si>
    <t>Wiki Berry</t>
  </si>
  <si>
    <t>Mago Berry</t>
  </si>
  <si>
    <t>Aguav Berry</t>
  </si>
  <si>
    <t>Iapapa Berry</t>
  </si>
  <si>
    <t>Razz Berry</t>
  </si>
  <si>
    <t>Bluk Berry</t>
  </si>
  <si>
    <t>Nanab Berry</t>
  </si>
  <si>
    <t>Wepear Berry</t>
  </si>
  <si>
    <t>Pinap Berry</t>
  </si>
  <si>
    <t>Pomeg Berry</t>
  </si>
  <si>
    <t>Kelpsy Berry</t>
  </si>
  <si>
    <t>Qualot Berry</t>
  </si>
  <si>
    <t>Hondew Berry</t>
  </si>
  <si>
    <t>Grepa Berry</t>
  </si>
  <si>
    <t>Tamato Berry</t>
  </si>
  <si>
    <t>Cornn Berry</t>
  </si>
  <si>
    <t>Magost Berry</t>
  </si>
  <si>
    <t>Rabuta Berry</t>
  </si>
  <si>
    <t>Nomel Berry</t>
  </si>
  <si>
    <t>Spelon Berry</t>
  </si>
  <si>
    <t>Pamtre Berry</t>
  </si>
  <si>
    <t>Watmel Berry</t>
  </si>
  <si>
    <t>Durin Berry</t>
  </si>
  <si>
    <t>Belue Berry</t>
  </si>
  <si>
    <t>Occa Berry</t>
  </si>
  <si>
    <t>Passho Berry</t>
  </si>
  <si>
    <t>Wacan Berry</t>
  </si>
  <si>
    <t>Rindo Berry</t>
  </si>
  <si>
    <t>Yache Berry</t>
  </si>
  <si>
    <t>Chople Berry</t>
  </si>
  <si>
    <t>Kebia Berry</t>
  </si>
  <si>
    <t>Shuca Berry</t>
  </si>
  <si>
    <t>Coba Berry</t>
  </si>
  <si>
    <t>Payapa Berry</t>
  </si>
  <si>
    <t>Tanga Berry</t>
  </si>
  <si>
    <t>Charti Berry</t>
  </si>
  <si>
    <t>Kasib Berry</t>
  </si>
  <si>
    <t>Haban Berry</t>
  </si>
  <si>
    <t>Colbur Berry</t>
  </si>
  <si>
    <t>Babiri Berry</t>
  </si>
  <si>
    <t>Chilan Berry</t>
  </si>
  <si>
    <t>Liechi Berry</t>
  </si>
  <si>
    <t>Ganlon Berry</t>
  </si>
  <si>
    <t>Salac Berry</t>
  </si>
  <si>
    <t>Petaya Berry</t>
  </si>
  <si>
    <t>Apicot Berry</t>
  </si>
  <si>
    <t>Lansat Berry</t>
  </si>
  <si>
    <t>Starf Berry</t>
  </si>
  <si>
    <t>Enigma Berry</t>
  </si>
  <si>
    <t>Micle Berry</t>
  </si>
  <si>
    <t>Custap Berry</t>
  </si>
  <si>
    <t>Jaboca Berry</t>
  </si>
  <si>
    <t>Rowap Berry</t>
  </si>
  <si>
    <t>Bright Powder</t>
  </si>
  <si>
    <t>White Herb</t>
  </si>
  <si>
    <t>Macho Brace</t>
  </si>
  <si>
    <t>Exp. Share</t>
  </si>
  <si>
    <t>Quick Claw</t>
  </si>
  <si>
    <t>Soothe Bell</t>
  </si>
  <si>
    <t>Mental Herb</t>
  </si>
  <si>
    <t>Choice Band</t>
  </si>
  <si>
    <t>King’s Rock</t>
  </si>
  <si>
    <t>Silver Powder</t>
  </si>
  <si>
    <t>Amulet Coin</t>
  </si>
  <si>
    <t>Cleanse Tag</t>
  </si>
  <si>
    <t>Soul Dew</t>
  </si>
  <si>
    <t>Deep Sea Tooth</t>
  </si>
  <si>
    <t>Deep Sea Scale</t>
  </si>
  <si>
    <t>Smoke Ball</t>
  </si>
  <si>
    <t>Everstone</t>
  </si>
  <si>
    <t>Focus Band</t>
  </si>
  <si>
    <t>Lucky Egg</t>
  </si>
  <si>
    <t>Scope Lens</t>
  </si>
  <si>
    <t>Metal Coat</t>
  </si>
  <si>
    <t>Leftovers</t>
  </si>
  <si>
    <t>Dragon Scale</t>
  </si>
  <si>
    <t>Light Ball</t>
  </si>
  <si>
    <t>Soft Sand</t>
  </si>
  <si>
    <t>Hard Stone</t>
  </si>
  <si>
    <t>Miracle Seed</t>
  </si>
  <si>
    <t>Black Glasses</t>
  </si>
  <si>
    <t>Black Belt</t>
  </si>
  <si>
    <t>Magnet</t>
  </si>
  <si>
    <t>Mystic Water</t>
  </si>
  <si>
    <t>Sharp Beak</t>
  </si>
  <si>
    <t>Poison Barb</t>
  </si>
  <si>
    <t>Never-Melt Ice</t>
  </si>
  <si>
    <t>Spell Tag</t>
  </si>
  <si>
    <t>Twisted Spoon</t>
  </si>
  <si>
    <t>Charcoal</t>
  </si>
  <si>
    <t>Dragon Fang</t>
  </si>
  <si>
    <t>Silk Scarf</t>
  </si>
  <si>
    <t>Up-Grade</t>
  </si>
  <si>
    <t>Shell Bell</t>
  </si>
  <si>
    <t>Sea Incense</t>
  </si>
  <si>
    <t>Lax Incense</t>
  </si>
  <si>
    <t>Lucky Punch</t>
  </si>
  <si>
    <t>Metal Powder</t>
  </si>
  <si>
    <t>Thick Club</t>
  </si>
  <si>
    <t>Leek</t>
  </si>
  <si>
    <t>Red Scarf</t>
  </si>
  <si>
    <t>Blue Scarf</t>
  </si>
  <si>
    <t>Pink Scarf</t>
  </si>
  <si>
    <t>Green Scarf</t>
  </si>
  <si>
    <t>Yellow Scarf</t>
  </si>
  <si>
    <t>Wide Lens</t>
  </si>
  <si>
    <t>Muscle Band</t>
  </si>
  <si>
    <t>Wise Glasses</t>
  </si>
  <si>
    <t>Expert Belt</t>
  </si>
  <si>
    <t>Light Clay</t>
  </si>
  <si>
    <t>Power Herb</t>
  </si>
  <si>
    <t>Toxic Orb</t>
  </si>
  <si>
    <t>Flame Orb</t>
  </si>
  <si>
    <t>Quick Powder</t>
  </si>
  <si>
    <t>Focus Sash</t>
  </si>
  <si>
    <t>Zoom Lens</t>
  </si>
  <si>
    <t>Metronome</t>
  </si>
  <si>
    <t>Iron Ball</t>
  </si>
  <si>
    <t>Lagging Tail</t>
  </si>
  <si>
    <t>Destiny Knot</t>
  </si>
  <si>
    <t>Black Sludge</t>
  </si>
  <si>
    <t>Icy Rock</t>
  </si>
  <si>
    <t>Smooth Rock</t>
  </si>
  <si>
    <t>Heat Rock</t>
  </si>
  <si>
    <t>Damp Rock</t>
  </si>
  <si>
    <t>Grip Claw</t>
  </si>
  <si>
    <t>Choice Scarf</t>
  </si>
  <si>
    <t>Sticky Barb</t>
  </si>
  <si>
    <t>Power Bracer</t>
  </si>
  <si>
    <t>Power Belt</t>
  </si>
  <si>
    <t>Power Lens</t>
  </si>
  <si>
    <t>Power Band</t>
  </si>
  <si>
    <t>Power Anklet</t>
  </si>
  <si>
    <t>Power Weight</t>
  </si>
  <si>
    <t>Shed Shell</t>
  </si>
  <si>
    <t>Big Root</t>
  </si>
  <si>
    <t>Choice Specs</t>
  </si>
  <si>
    <t>Flame Plate</t>
  </si>
  <si>
    <t>Splash Plate</t>
  </si>
  <si>
    <t>Zap Plate</t>
  </si>
  <si>
    <t>Meadow Plate</t>
  </si>
  <si>
    <t>Icicle Plate</t>
  </si>
  <si>
    <t>Fist Plate</t>
  </si>
  <si>
    <t>Toxic Plate</t>
  </si>
  <si>
    <t>Earth Plate</t>
  </si>
  <si>
    <t>Sky Plate</t>
  </si>
  <si>
    <t>Mind Plate</t>
  </si>
  <si>
    <t>Insect Plate</t>
  </si>
  <si>
    <t>Stone Plate</t>
  </si>
  <si>
    <t>Spooky Plate</t>
  </si>
  <si>
    <t>Draco Plate</t>
  </si>
  <si>
    <t>Dread Plate</t>
  </si>
  <si>
    <t>Iron Plate</t>
  </si>
  <si>
    <t>Odd Incense</t>
  </si>
  <si>
    <t>Rock Incense</t>
  </si>
  <si>
    <t>Full Incense</t>
  </si>
  <si>
    <t>Wave Incense</t>
  </si>
  <si>
    <t>Rose Incense</t>
  </si>
  <si>
    <t>Luck Incense</t>
  </si>
  <si>
    <t>Pure Incense</t>
  </si>
  <si>
    <t>Protector</t>
  </si>
  <si>
    <t>Electirizer</t>
  </si>
  <si>
    <t>Magmarizer</t>
  </si>
  <si>
    <t>Dubious Disc</t>
  </si>
  <si>
    <t>Reaper Cloth</t>
  </si>
  <si>
    <t>Razor Claw</t>
  </si>
  <si>
    <t>Razor Fang</t>
  </si>
  <si>
    <t>TM01</t>
  </si>
  <si>
    <t>TM02</t>
  </si>
  <si>
    <t>TM03</t>
  </si>
  <si>
    <t>TM04</t>
  </si>
  <si>
    <t>TM05</t>
  </si>
  <si>
    <t>TM06</t>
  </si>
  <si>
    <t>TM07</t>
  </si>
  <si>
    <t>TM08</t>
  </si>
  <si>
    <t>TM09</t>
  </si>
  <si>
    <t>TM10</t>
  </si>
  <si>
    <t>TM11</t>
  </si>
  <si>
    <t>TM12</t>
  </si>
  <si>
    <t>TM13</t>
  </si>
  <si>
    <t>TM14</t>
  </si>
  <si>
    <t>TM15</t>
  </si>
  <si>
    <t>TM16</t>
  </si>
  <si>
    <t>TM17</t>
  </si>
  <si>
    <t>TM18</t>
  </si>
  <si>
    <t>TM19</t>
  </si>
  <si>
    <t>TM20</t>
  </si>
  <si>
    <t>TM21</t>
  </si>
  <si>
    <t>TM22</t>
  </si>
  <si>
    <t>TM23</t>
  </si>
  <si>
    <t>TM24</t>
  </si>
  <si>
    <t>TM25</t>
  </si>
  <si>
    <t>TM26</t>
  </si>
  <si>
    <t>TM27</t>
  </si>
  <si>
    <t>TM28</t>
  </si>
  <si>
    <t>TM29</t>
  </si>
  <si>
    <t>TM30</t>
  </si>
  <si>
    <t>TM31</t>
  </si>
  <si>
    <t>TM32</t>
  </si>
  <si>
    <t>TM33</t>
  </si>
  <si>
    <t>TM34</t>
  </si>
  <si>
    <t>TM35</t>
  </si>
  <si>
    <t>TM36</t>
  </si>
  <si>
    <t>TM37</t>
  </si>
  <si>
    <t>TM38</t>
  </si>
  <si>
    <t>TM39</t>
  </si>
  <si>
    <t>TM40</t>
  </si>
  <si>
    <t>TM41</t>
  </si>
  <si>
    <t>TM42</t>
  </si>
  <si>
    <t>TM43</t>
  </si>
  <si>
    <t>TM44</t>
  </si>
  <si>
    <t>TM45</t>
  </si>
  <si>
    <t>TM46</t>
  </si>
  <si>
    <t>TM47</t>
  </si>
  <si>
    <t>TM48</t>
  </si>
  <si>
    <t>TM49</t>
  </si>
  <si>
    <t>TM50</t>
  </si>
  <si>
    <t>TM51</t>
  </si>
  <si>
    <t>TM52</t>
  </si>
  <si>
    <t>TM53</t>
  </si>
  <si>
    <t>TM54</t>
  </si>
  <si>
    <t>TM55</t>
  </si>
  <si>
    <t>TM56</t>
  </si>
  <si>
    <t>TM57</t>
  </si>
  <si>
    <t>TM58</t>
  </si>
  <si>
    <t>TM59</t>
  </si>
  <si>
    <t>TM60</t>
  </si>
  <si>
    <t>TM61</t>
  </si>
  <si>
    <t>TM62</t>
  </si>
  <si>
    <t>TM63</t>
  </si>
  <si>
    <t>TM64</t>
  </si>
  <si>
    <t>TM65</t>
  </si>
  <si>
    <t>TM66</t>
  </si>
  <si>
    <t>TM67</t>
  </si>
  <si>
    <t>TM68</t>
  </si>
  <si>
    <t>TM69</t>
  </si>
  <si>
    <t>TM70</t>
  </si>
  <si>
    <t>TM71</t>
  </si>
  <si>
    <t>TM72</t>
  </si>
  <si>
    <t>TM73</t>
  </si>
  <si>
    <t>TM74</t>
  </si>
  <si>
    <t>TM75</t>
  </si>
  <si>
    <t>TM76</t>
  </si>
  <si>
    <t>TM77</t>
  </si>
  <si>
    <t>TM78</t>
  </si>
  <si>
    <t>TM79</t>
  </si>
  <si>
    <t>TM80</t>
  </si>
  <si>
    <t>TM81</t>
  </si>
  <si>
    <t>TM82</t>
  </si>
  <si>
    <t>TM83</t>
  </si>
  <si>
    <t>TM84</t>
  </si>
  <si>
    <t>TM85</t>
  </si>
  <si>
    <t>TM86</t>
  </si>
  <si>
    <t>TM87</t>
  </si>
  <si>
    <t>TM88</t>
  </si>
  <si>
    <t>TM89</t>
  </si>
  <si>
    <t>TM90</t>
  </si>
  <si>
    <t>TM91</t>
  </si>
  <si>
    <t>TM92</t>
  </si>
  <si>
    <t>HM01</t>
  </si>
  <si>
    <t>HM02</t>
  </si>
  <si>
    <t>HM03</t>
  </si>
  <si>
    <t>HM04</t>
  </si>
  <si>
    <t>HM05</t>
  </si>
  <si>
    <t>HM06</t>
  </si>
  <si>
    <t>Explorer Kit</t>
  </si>
  <si>
    <t>Loot Sack</t>
  </si>
  <si>
    <t>Rule Book</t>
  </si>
  <si>
    <t>Poké Radar</t>
  </si>
  <si>
    <t>Point Card</t>
  </si>
  <si>
    <t>Journal</t>
  </si>
  <si>
    <t>Seal Case</t>
  </si>
  <si>
    <t>Fashion Case</t>
  </si>
  <si>
    <t>Seal Bag</t>
  </si>
  <si>
    <t>Pal Pad</t>
  </si>
  <si>
    <t>Works Key</t>
  </si>
  <si>
    <t>Old Charm</t>
  </si>
  <si>
    <t>Galactic Key</t>
  </si>
  <si>
    <t>Red Chain</t>
  </si>
  <si>
    <t>Town Map</t>
  </si>
  <si>
    <t>Vs. Seeker</t>
  </si>
  <si>
    <t>Coin Case</t>
  </si>
  <si>
    <t>Old Rod</t>
  </si>
  <si>
    <t>Good Rod</t>
  </si>
  <si>
    <t>Super Rod</t>
  </si>
  <si>
    <t>Sprayduck</t>
  </si>
  <si>
    <t>Poffin Case</t>
  </si>
  <si>
    <t>Bike</t>
  </si>
  <si>
    <t>Suite Key</t>
  </si>
  <si>
    <t>Oak’s Letter</t>
  </si>
  <si>
    <t>Lunar Wing</t>
  </si>
  <si>
    <t>Member Card</t>
  </si>
  <si>
    <t>Azure Flute</t>
  </si>
  <si>
    <t>S.S. Ticket</t>
  </si>
  <si>
    <t>Contest Pass</t>
  </si>
  <si>
    <t>Magma Stone</t>
  </si>
  <si>
    <t>Parcel</t>
  </si>
  <si>
    <t>Coupon 1</t>
  </si>
  <si>
    <t>Coupon 2</t>
  </si>
  <si>
    <t>Coupon 3</t>
  </si>
  <si>
    <t>Storage Key</t>
  </si>
  <si>
    <t>Secret Potion</t>
  </si>
  <si>
    <t>Vs. Recorder</t>
  </si>
  <si>
    <t>Gracidea</t>
  </si>
  <si>
    <t>Secret Key</t>
  </si>
  <si>
    <t>Apricorn Box</t>
  </si>
  <si>
    <t>Unown Report</t>
  </si>
  <si>
    <t>Berry Pots</t>
  </si>
  <si>
    <t>Dowsing Machine</t>
  </si>
  <si>
    <t>Blue Card</t>
  </si>
  <si>
    <t>Slowpoke Tail</t>
  </si>
  <si>
    <t>Clear Bell</t>
  </si>
  <si>
    <t>Card Key</t>
  </si>
  <si>
    <t>Basement Key</t>
  </si>
  <si>
    <t>Squirt Bottle</t>
  </si>
  <si>
    <t>Red Scale</t>
  </si>
  <si>
    <t>Lost Item</t>
  </si>
  <si>
    <t>Pass</t>
  </si>
  <si>
    <t>Machine Part</t>
  </si>
  <si>
    <t>Silver Wing</t>
  </si>
  <si>
    <t>Rainbow Wing</t>
  </si>
  <si>
    <t>Mystery Egg</t>
  </si>
  <si>
    <t>Red Apricorn</t>
  </si>
  <si>
    <t>Blue Apricorn</t>
  </si>
  <si>
    <t>Yellow Apricorn</t>
  </si>
  <si>
    <t>Green Apricorn</t>
  </si>
  <si>
    <t>Pink Apricorn</t>
  </si>
  <si>
    <t>White Apricorn</t>
  </si>
  <si>
    <t>Black Apricorn</t>
  </si>
  <si>
    <t>Fast Ball</t>
  </si>
  <si>
    <t>Level Ball</t>
  </si>
  <si>
    <t>Lure Ball</t>
  </si>
  <si>
    <t>Heavy Ball</t>
  </si>
  <si>
    <t>Love Ball</t>
  </si>
  <si>
    <t>Friend Ball</t>
  </si>
  <si>
    <t>Moon Ball</t>
  </si>
  <si>
    <t>Sport Ball</t>
  </si>
  <si>
    <t>Park Ball</t>
  </si>
  <si>
    <t>Photo Album</t>
  </si>
  <si>
    <t>GB Sounds</t>
  </si>
  <si>
    <t>Tidal Bell</t>
  </si>
  <si>
    <t>Rage Candy Bar</t>
  </si>
  <si>
    <t>Data Card 01</t>
  </si>
  <si>
    <t>Data Card 02</t>
  </si>
  <si>
    <t>Data Card 03</t>
  </si>
  <si>
    <t>Data Card 04</t>
  </si>
  <si>
    <t>Data Card 05</t>
  </si>
  <si>
    <t>Data Card 06</t>
  </si>
  <si>
    <t>Data Card 07</t>
  </si>
  <si>
    <t>Data Card 08</t>
  </si>
  <si>
    <t>Data Card 09</t>
  </si>
  <si>
    <t>Data Card 10</t>
  </si>
  <si>
    <t>Data Card 11</t>
  </si>
  <si>
    <t>Data Card 12</t>
  </si>
  <si>
    <t>Data Card 13</t>
  </si>
  <si>
    <t>Data Card 14</t>
  </si>
  <si>
    <t>Data Card 15</t>
  </si>
  <si>
    <t>Data Card 16</t>
  </si>
  <si>
    <t>Data Card 17</t>
  </si>
  <si>
    <t>Data Card 18</t>
  </si>
  <si>
    <t>Data Card 19</t>
  </si>
  <si>
    <t>Data Card 20</t>
  </si>
  <si>
    <t>Data Card 21</t>
  </si>
  <si>
    <t>Data Card 22</t>
  </si>
  <si>
    <t>Data Card 23</t>
  </si>
  <si>
    <t>Data Card 24</t>
  </si>
  <si>
    <t>Data Card 25</t>
  </si>
  <si>
    <t>Data Card 26</t>
  </si>
  <si>
    <t>Data Card 27</t>
  </si>
  <si>
    <t>Jade Orb</t>
  </si>
  <si>
    <t>Lock Capsule</t>
  </si>
  <si>
    <t>Red Orb</t>
  </si>
  <si>
    <t>Blue Orb</t>
  </si>
  <si>
    <t>Enigma Stone</t>
  </si>
  <si>
    <t>Prism Scale</t>
  </si>
  <si>
    <t>Eviolite</t>
  </si>
  <si>
    <t>Float Stone</t>
  </si>
  <si>
    <t>Rocky Helmet</t>
  </si>
  <si>
    <t>Air Balloon</t>
  </si>
  <si>
    <t>Red Card</t>
  </si>
  <si>
    <t>Ring Target</t>
  </si>
  <si>
    <t>Binding Band</t>
  </si>
  <si>
    <t>Absorb Bulb</t>
  </si>
  <si>
    <t>Cell Battery</t>
  </si>
  <si>
    <t>Eject Button</t>
  </si>
  <si>
    <t>Fire Gem</t>
  </si>
  <si>
    <t>Water Gem</t>
  </si>
  <si>
    <t>Electric Gem</t>
  </si>
  <si>
    <t>Grass Gem</t>
  </si>
  <si>
    <t>Ice Gem</t>
  </si>
  <si>
    <t>Fighting Gem</t>
  </si>
  <si>
    <t>Poison Gem</t>
  </si>
  <si>
    <t>Ground Gem</t>
  </si>
  <si>
    <t>Flying Gem</t>
  </si>
  <si>
    <t>Psychic Gem</t>
  </si>
  <si>
    <t>Bug Gem</t>
  </si>
  <si>
    <t>Rock Gem</t>
  </si>
  <si>
    <t>Ghost Gem</t>
  </si>
  <si>
    <t>Dragon Gem</t>
  </si>
  <si>
    <t>Dark Gem</t>
  </si>
  <si>
    <t>Steel Gem</t>
  </si>
  <si>
    <t>Normal Gem</t>
  </si>
  <si>
    <t>Health Wing</t>
  </si>
  <si>
    <t>Muscle Wing</t>
  </si>
  <si>
    <t>Resist Wing</t>
  </si>
  <si>
    <t>Genius Wing</t>
  </si>
  <si>
    <t>Clever Wing</t>
  </si>
  <si>
    <t>Swift Wing</t>
  </si>
  <si>
    <t>Healing Wing</t>
  </si>
  <si>
    <t>Cover Fossil</t>
  </si>
  <si>
    <t>Plume Fossil</t>
  </si>
  <si>
    <t>Liberty Pass</t>
  </si>
  <si>
    <t>Pass Orb</t>
  </si>
  <si>
    <t>Dream Ball</t>
  </si>
  <si>
    <t>Poké Toy</t>
  </si>
  <si>
    <t>Prop Case</t>
  </si>
  <si>
    <t>Dragon Skull</t>
  </si>
  <si>
    <t>Balm Mushroom</t>
  </si>
  <si>
    <t>Big Nugget</t>
  </si>
  <si>
    <t>Pearl String</t>
  </si>
  <si>
    <t>Comet Shard</t>
  </si>
  <si>
    <t>Relic Copper</t>
  </si>
  <si>
    <t>Relic Silver</t>
  </si>
  <si>
    <t>Relic Gold</t>
  </si>
  <si>
    <t>Relic Vase</t>
  </si>
  <si>
    <t>Relic Band</t>
  </si>
  <si>
    <t>Relic Statue</t>
  </si>
  <si>
    <t>Relic Crown</t>
  </si>
  <si>
    <t>Casteliacone</t>
  </si>
  <si>
    <t>Dire Hit 2</t>
  </si>
  <si>
    <t>X Speed 2</t>
  </si>
  <si>
    <t>X Sp. Atk 2</t>
  </si>
  <si>
    <t>X Sp. Def 2</t>
  </si>
  <si>
    <t>X Defense 2</t>
  </si>
  <si>
    <t>X Attack 2</t>
  </si>
  <si>
    <t>X Accuracy 2</t>
  </si>
  <si>
    <t>X Speed 3</t>
  </si>
  <si>
    <t>X Sp. Atk 3</t>
  </si>
  <si>
    <t>X Sp. Def 3</t>
  </si>
  <si>
    <t>X Defense 3</t>
  </si>
  <si>
    <t>X Attack 3</t>
  </si>
  <si>
    <t>X Accuracy 3</t>
  </si>
  <si>
    <t>X Speed 6</t>
  </si>
  <si>
    <t>X Sp. Atk 6</t>
  </si>
  <si>
    <t>X Sp. Def 6</t>
  </si>
  <si>
    <t>X Defense 6</t>
  </si>
  <si>
    <t>X Attack 6</t>
  </si>
  <si>
    <t>X Accuracy 6</t>
  </si>
  <si>
    <t>Ability Urge</t>
  </si>
  <si>
    <t>Item Drop</t>
  </si>
  <si>
    <t>Item Urge</t>
  </si>
  <si>
    <t>Reset Urge</t>
  </si>
  <si>
    <t>Dire Hit 3</t>
  </si>
  <si>
    <t>Light Stone</t>
  </si>
  <si>
    <t>Dark Stone</t>
  </si>
  <si>
    <t>TM93</t>
  </si>
  <si>
    <t>TM94</t>
  </si>
  <si>
    <t>TM95</t>
  </si>
  <si>
    <t>Xtransceiver</t>
  </si>
  <si>
    <t>God Stone</t>
  </si>
  <si>
    <t>Gram 1</t>
  </si>
  <si>
    <t>Gram 2</t>
  </si>
  <si>
    <t>Gram 3</t>
  </si>
  <si>
    <t>Medal Box</t>
  </si>
  <si>
    <t>DNA Splicers</t>
  </si>
  <si>
    <t>Permit</t>
  </si>
  <si>
    <t>Oval Charm</t>
  </si>
  <si>
    <t>Shiny Charm</t>
  </si>
  <si>
    <t>Plasma Card</t>
  </si>
  <si>
    <t>Grubby Hanky</t>
  </si>
  <si>
    <t>Colress Machine</t>
  </si>
  <si>
    <t>Dropped Item</t>
  </si>
  <si>
    <t>Reveal Glass</t>
  </si>
  <si>
    <t>Weakness Policy</t>
  </si>
  <si>
    <t>Assault Vest</t>
  </si>
  <si>
    <t>Holo Caster</t>
  </si>
  <si>
    <t>Prof’s Letter</t>
  </si>
  <si>
    <t>Roller Skates</t>
  </si>
  <si>
    <t>Pixie Plate</t>
  </si>
  <si>
    <t>Ability Capsule</t>
  </si>
  <si>
    <t>Whipped Dream</t>
  </si>
  <si>
    <t>Sachet</t>
  </si>
  <si>
    <t>Luminous Moss</t>
  </si>
  <si>
    <t>Snowball</t>
  </si>
  <si>
    <t>Safety Goggles</t>
  </si>
  <si>
    <t>Poké Flute</t>
  </si>
  <si>
    <t>Rich Mulch</t>
  </si>
  <si>
    <t>Surprise Mulch</t>
  </si>
  <si>
    <t>Boost Mulch</t>
  </si>
  <si>
    <t>Amaze Mulch</t>
  </si>
  <si>
    <t>Gengarite</t>
  </si>
  <si>
    <t>Gardevoirite</t>
  </si>
  <si>
    <t>Ampharosite</t>
  </si>
  <si>
    <t>Venusaurite</t>
  </si>
  <si>
    <t>Charizardite X</t>
  </si>
  <si>
    <t>Blastoisinite</t>
  </si>
  <si>
    <t>Mewtwonite X</t>
  </si>
  <si>
    <t>Mewtwonite Y</t>
  </si>
  <si>
    <t>Blazikenite</t>
  </si>
  <si>
    <t>Medichamite</t>
  </si>
  <si>
    <t>Houndoominite</t>
  </si>
  <si>
    <t>Aggronite</t>
  </si>
  <si>
    <t>Banettite</t>
  </si>
  <si>
    <t>Tyranitarite</t>
  </si>
  <si>
    <t>Scizorite</t>
  </si>
  <si>
    <t>Pinsirite</t>
  </si>
  <si>
    <t>Aerodactylite</t>
  </si>
  <si>
    <t>Lucarionite</t>
  </si>
  <si>
    <t>Abomasite</t>
  </si>
  <si>
    <t>Kangaskhanite</t>
  </si>
  <si>
    <t>Gyaradosite</t>
  </si>
  <si>
    <t>Absolite</t>
  </si>
  <si>
    <t>Charizardite Y</t>
  </si>
  <si>
    <t>Alakazite</t>
  </si>
  <si>
    <t>Heracronite</t>
  </si>
  <si>
    <t>Mawilite</t>
  </si>
  <si>
    <t>Manectite</t>
  </si>
  <si>
    <t>Garchompite</t>
  </si>
  <si>
    <t>Latiasite</t>
  </si>
  <si>
    <t>Latiosite</t>
  </si>
  <si>
    <t>Roseli Berry</t>
  </si>
  <si>
    <t>Kee Berry</t>
  </si>
  <si>
    <t>Maranga Berry</t>
  </si>
  <si>
    <t>Sprinklotad</t>
  </si>
  <si>
    <t>TM96</t>
  </si>
  <si>
    <t>TM97</t>
  </si>
  <si>
    <t>TM98</t>
  </si>
  <si>
    <t>TM99</t>
  </si>
  <si>
    <t>TM100</t>
  </si>
  <si>
    <t>Power Plant Pass</t>
  </si>
  <si>
    <t>Mega Ring</t>
  </si>
  <si>
    <t>Intriguing Stone</t>
  </si>
  <si>
    <t>Common Stone</t>
  </si>
  <si>
    <t>Discount Coupon</t>
  </si>
  <si>
    <t>Elevator Key</t>
  </si>
  <si>
    <t>TMV Pass</t>
  </si>
  <si>
    <t>Honor of Kalos</t>
  </si>
  <si>
    <t>Adventure Rules</t>
  </si>
  <si>
    <t>Strange Souvenir</t>
  </si>
  <si>
    <t>Lens Case</t>
  </si>
  <si>
    <t>Makeup Bag</t>
  </si>
  <si>
    <t>Travel Trunk</t>
  </si>
  <si>
    <t>Lumiose Galette</t>
  </si>
  <si>
    <t>Shalour Sable</t>
  </si>
  <si>
    <t>Jaw Fossil</t>
  </si>
  <si>
    <t>Sail Fossil</t>
  </si>
  <si>
    <t>Looker Ticket</t>
  </si>
  <si>
    <t>Fairy Gem</t>
  </si>
  <si>
    <t>Mega Charm</t>
  </si>
  <si>
    <t>Mega Glove</t>
  </si>
  <si>
    <t>Mach Bike</t>
  </si>
  <si>
    <t>Acro Bike</t>
  </si>
  <si>
    <t>Wailmer Pail</t>
  </si>
  <si>
    <t>Devon Parts</t>
  </si>
  <si>
    <t>Soot Sack</t>
  </si>
  <si>
    <t>Pokéblock Kit</t>
  </si>
  <si>
    <t>Letter</t>
  </si>
  <si>
    <t>Eon Ticket</t>
  </si>
  <si>
    <t>Scanner</t>
  </si>
  <si>
    <t>Go-Goggles</t>
  </si>
  <si>
    <t>Meteorite</t>
  </si>
  <si>
    <t>Key to Room 1</t>
  </si>
  <si>
    <t>Key to Room 2</t>
  </si>
  <si>
    <t>Key to Room 4</t>
  </si>
  <si>
    <t>Key to Room 6</t>
  </si>
  <si>
    <t>Devon Scope</t>
  </si>
  <si>
    <t>HM07</t>
  </si>
  <si>
    <t>Devon Scuba Gear</t>
  </si>
  <si>
    <t>Contest Costume</t>
  </si>
  <si>
    <t>Magma Suit</t>
  </si>
  <si>
    <t>Aqua Suit</t>
  </si>
  <si>
    <t>Pair of Tickets</t>
  </si>
  <si>
    <t>Mega Bracelet</t>
  </si>
  <si>
    <t>Mega Pendant</t>
  </si>
  <si>
    <t>Mega Glasses</t>
  </si>
  <si>
    <t>Mega Anchor</t>
  </si>
  <si>
    <t>Mega Stickpin</t>
  </si>
  <si>
    <t>Mega Tiara</t>
  </si>
  <si>
    <t>Mega Anklet</t>
  </si>
  <si>
    <t>Swampertite</t>
  </si>
  <si>
    <t>Sceptilite</t>
  </si>
  <si>
    <t>Sablenite</t>
  </si>
  <si>
    <t>Altarianite</t>
  </si>
  <si>
    <t>Galladite</t>
  </si>
  <si>
    <t>Audinite</t>
  </si>
  <si>
    <t>Metagrossite</t>
  </si>
  <si>
    <t>Sharpedonite</t>
  </si>
  <si>
    <t>Slowbronite</t>
  </si>
  <si>
    <t>Steelixite</t>
  </si>
  <si>
    <t>Pidgeotite</t>
  </si>
  <si>
    <t>Glalitite</t>
  </si>
  <si>
    <t>Diancite</t>
  </si>
  <si>
    <t>Prison Bottle</t>
  </si>
  <si>
    <t>Mega Cuff</t>
  </si>
  <si>
    <t>Cameruptite</t>
  </si>
  <si>
    <t>Lopunnite</t>
  </si>
  <si>
    <t>Salamencite</t>
  </si>
  <si>
    <t>Beedrillite</t>
  </si>
  <si>
    <t>Imbued Meteorite</t>
  </si>
  <si>
    <t>Key Stone</t>
  </si>
  <si>
    <t>Meteorite Shard</t>
  </si>
  <si>
    <t>Eon Flute</t>
  </si>
  <si>
    <t>Bottle Cap</t>
  </si>
  <si>
    <t>Gold Bottle Cap</t>
  </si>
  <si>
    <t>Z-Ring</t>
  </si>
  <si>
    <t>Normalium U</t>
  </si>
  <si>
    <t>Firium U</t>
  </si>
  <si>
    <t>Waterium U</t>
  </si>
  <si>
    <t>Electrium U</t>
  </si>
  <si>
    <t>Grassium U</t>
  </si>
  <si>
    <t>Icium U</t>
  </si>
  <si>
    <t>Fightinium U</t>
  </si>
  <si>
    <t>Poisonium U</t>
  </si>
  <si>
    <t>Groundium U</t>
  </si>
  <si>
    <t>Flyinium U</t>
  </si>
  <si>
    <t>Psychium U</t>
  </si>
  <si>
    <t>Buginium U</t>
  </si>
  <si>
    <t>Rockium U</t>
  </si>
  <si>
    <t>Ghostium U</t>
  </si>
  <si>
    <t>Dragonium U</t>
  </si>
  <si>
    <t>Darkinium U</t>
  </si>
  <si>
    <t>Steelium U</t>
  </si>
  <si>
    <t>Fairium U</t>
  </si>
  <si>
    <t>Forage Bag</t>
  </si>
  <si>
    <t>Fishing Rod</t>
  </si>
  <si>
    <t>Professor’s Mask</t>
  </si>
  <si>
    <t>Festival Ticket</t>
  </si>
  <si>
    <t>Sparkling Stone</t>
  </si>
  <si>
    <t>Adrenaline Orb</t>
  </si>
  <si>
    <t>Zygarde Cube</t>
  </si>
  <si>
    <t>Ice Stone</t>
  </si>
  <si>
    <t>Ride Pager</t>
  </si>
  <si>
    <t>Beast Ball</t>
  </si>
  <si>
    <t>Big Malasada</t>
  </si>
  <si>
    <t>Red Nectar</t>
  </si>
  <si>
    <t>Yellow Nectar</t>
  </si>
  <si>
    <t>Pink Nectar</t>
  </si>
  <si>
    <t>Purple Nectar</t>
  </si>
  <si>
    <t>Sun Flute</t>
  </si>
  <si>
    <t>Moon Flute</t>
  </si>
  <si>
    <t>Enigmatic Card</t>
  </si>
  <si>
    <t>Terrain Extender</t>
  </si>
  <si>
    <t>Protective Pads</t>
  </si>
  <si>
    <t>Electric Seed</t>
  </si>
  <si>
    <t>Psychic Seed</t>
  </si>
  <si>
    <t>Misty Seed</t>
  </si>
  <si>
    <t>Grassy Seed</t>
  </si>
  <si>
    <t>Fighting Memory</t>
  </si>
  <si>
    <t>Flying Memory</t>
  </si>
  <si>
    <t>Poison Memory</t>
  </si>
  <si>
    <t>Ground Memory</t>
  </si>
  <si>
    <t>Rock Memory</t>
  </si>
  <si>
    <t>Bug Memory</t>
  </si>
  <si>
    <t>Ghost Memory</t>
  </si>
  <si>
    <t>Steel Memory</t>
  </si>
  <si>
    <t>Water Memory</t>
  </si>
  <si>
    <t>Grass Memory</t>
  </si>
  <si>
    <t>Electric Memory</t>
  </si>
  <si>
    <t>Psychic Memory</t>
  </si>
  <si>
    <t>Ice Memory</t>
  </si>
  <si>
    <t>Dragon Memory</t>
  </si>
  <si>
    <t>Dark Memory</t>
  </si>
  <si>
    <t>Fairy Memory</t>
  </si>
  <si>
    <t>Ultranecrozium U</t>
  </si>
  <si>
    <t>Z-Power Ring</t>
  </si>
  <si>
    <t>Pink Petal</t>
  </si>
  <si>
    <t>Orange Petal</t>
  </si>
  <si>
    <t>Blue Petal</t>
  </si>
  <si>
    <t>Red Petal</t>
  </si>
  <si>
    <t>Green Petal</t>
  </si>
  <si>
    <t>Yellow Petal</t>
  </si>
  <si>
    <t>Purple Petal</t>
  </si>
  <si>
    <t>Rainbow Flower</t>
  </si>
  <si>
    <t>Surge Badge</t>
  </si>
  <si>
    <t>N-Solarizer</t>
  </si>
  <si>
    <t>N-Lunarizer</t>
  </si>
  <si>
    <t>Ilima’s Normalium Z</t>
  </si>
  <si>
    <t>Left Poké Ball</t>
  </si>
  <si>
    <t>Roto Hatch</t>
  </si>
  <si>
    <t>Roto Bargain</t>
  </si>
  <si>
    <t>Roto Prize Money</t>
  </si>
  <si>
    <t>Roto Exp. Points</t>
  </si>
  <si>
    <t>Roto Friendship</t>
  </si>
  <si>
    <t>Roto Encounter</t>
  </si>
  <si>
    <t>Roto Stealth</t>
  </si>
  <si>
    <t>Roto HP Restore</t>
  </si>
  <si>
    <t>Roto PP Restore</t>
  </si>
  <si>
    <t>Roto Boost</t>
  </si>
  <si>
    <t>Roto Catch</t>
  </si>
  <si>
    <t>set r1 to current forme if branched from 0x003 function</t>
  </si>
  <si>
    <t>point r2 to start of table</t>
  </si>
  <si>
    <t>load species from table to r3</t>
  </si>
  <si>
    <t>check if species is  0 (end of table)</t>
  </si>
  <si>
    <t>if so, set r0 to 0 for return FALSE</t>
  </si>
  <si>
    <t>and branch to return</t>
  </si>
  <si>
    <t>otherwise compare current species to loaded species</t>
  </si>
  <si>
    <t>if not equal, next loop</t>
  </si>
  <si>
    <t>add r2, r2, #3</t>
  </si>
  <si>
    <t>add 0x3 to skip to next block</t>
  </si>
  <si>
    <t>branch to start</t>
  </si>
  <si>
    <t>ldrb r3, [r2, #2]</t>
  </si>
  <si>
    <t>load forme byte from table</t>
  </si>
  <si>
    <t>if equal set r0 to 1 for return</t>
  </si>
  <si>
    <t>and branch to return, otherwise…</t>
  </si>
  <si>
    <t>0230D2E5</t>
  </si>
  <si>
    <t>Table Value for code.bin (Species 0x, forme 0x2)</t>
  </si>
  <si>
    <t>cmp r4, r1</t>
  </si>
  <si>
    <t>ldrb r4, [r0, #0x239]</t>
  </si>
  <si>
    <t>load current forme to r4</t>
  </si>
  <si>
    <t>ldrb r4, [r5, #0xc0]</t>
  </si>
  <si>
    <t>load exactly Z-crystal to r0</t>
  </si>
  <si>
    <t>ldrh r1, [r4, #0x12]</t>
  </si>
  <si>
    <t>set held item to r1</t>
  </si>
  <si>
    <t>pop forme to r2</t>
  </si>
  <si>
    <t>3942D0E5</t>
  </si>
  <si>
    <t>010054E1</t>
  </si>
  <si>
    <t>C040D5E5</t>
  </si>
  <si>
    <t>B211D4E1</t>
  </si>
  <si>
    <t>set z-held item to r1</t>
  </si>
  <si>
    <t>032082E2</t>
  </si>
  <si>
    <t>check forme check type bool</t>
  </si>
  <si>
    <t>cmp r0, 0x0</t>
  </si>
  <si>
    <t>if r0 != 0 (so r0 == 1 if all is not FUBAR), we want to check if formes are equal</t>
  </si>
  <si>
    <t>cmp r1, r7</t>
  </si>
  <si>
    <t>if current forme != loaded forme, return 1</t>
  </si>
  <si>
    <t>otherwise branch to next loop</t>
  </si>
  <si>
    <t>mov r0, 0x1</t>
  </si>
  <si>
    <t>set r0 to 1 so it checks if forme == Ultra</t>
  </si>
  <si>
    <t>mov r0, 0x0</t>
  </si>
  <si>
    <t>set r0 to 0 so it checks if forme != Ultra</t>
  </si>
  <si>
    <t>compare current and loaded forme</t>
  </si>
  <si>
    <t>if true, then r0 == 1 already, so just return as is, otherwise fall to next loop</t>
  </si>
  <si>
    <t>E8FFFFEA</t>
  </si>
  <si>
    <t>0800001A</t>
  </si>
  <si>
    <t>070051E1</t>
  </si>
  <si>
    <t>010000EA</t>
  </si>
  <si>
    <t>Check Species is correct, item is correct, and forme !=/== Ultra, input r5 (pointer) + r0 (0 = formes must NOT equal, 1 = formes must equal), output r0 (boolean)</t>
  </si>
  <si>
    <t>load halfword (species) that r2 is pointing at to r1</t>
  </si>
  <si>
    <t>return r2 as table pointer</t>
  </si>
  <si>
    <t>mov r3, r2</t>
  </si>
  <si>
    <t>cmp r3, r7</t>
  </si>
  <si>
    <t>move r2 to r3</t>
  </si>
  <si>
    <t>push {r2, r3, r5, r6,  r7, lr}</t>
  </si>
  <si>
    <t>ldrh r5, [r2]</t>
  </si>
  <si>
    <t>ldrh r6, [r2, #2]</t>
  </si>
  <si>
    <t>ldrb r7, [r2, 0x4]</t>
  </si>
  <si>
    <t>push {r1, r2, r3, r4, lr}</t>
  </si>
  <si>
    <t>1E402DE9</t>
  </si>
  <si>
    <t>1E40BDE8</t>
  </si>
  <si>
    <t>EC402DE9</t>
  </si>
  <si>
    <t>0230A0E1</t>
  </si>
  <si>
    <t>B050D2E1</t>
  </si>
  <si>
    <t>B260D2E1</t>
  </si>
  <si>
    <t>0470D2E5</t>
  </si>
  <si>
    <t>070053E1</t>
  </si>
  <si>
    <t>020000EA</t>
  </si>
  <si>
    <t>EC40BDE8</t>
  </si>
  <si>
    <t>Source Forme</t>
  </si>
  <si>
    <t>Table Value (Species 00x, item 0x2, target forme 0x4, source forme 0x5)</t>
  </si>
  <si>
    <t>add r2, r2, #6</t>
  </si>
  <si>
    <t>otherwise advance to next block (+6)</t>
  </si>
  <si>
    <t>add r2, r2, 0x6</t>
  </si>
  <si>
    <t>advance to next block of table (+6)</t>
  </si>
  <si>
    <t>advance to next block (+6)</t>
  </si>
  <si>
    <t>Check Species is correct and forme less than Ultra and forme is valid source forme, input r0 (pointer), output r0 (boolean)</t>
  </si>
  <si>
    <t>ldrb r1, [r2, 0x5]</t>
  </si>
  <si>
    <t>load table source forme to r1</t>
  </si>
  <si>
    <t>cmpne r1, 0xFF</t>
  </si>
  <si>
    <t>if NE, check if it's 0xFF (means all sources valid)</t>
  </si>
  <si>
    <t>if neither are true, next loop</t>
  </si>
  <si>
    <t>push {r1, r2, r3, r6, r7, r8, lr}</t>
  </si>
  <si>
    <t>ldrb r8, [r2, 0x5]</t>
  </si>
  <si>
    <t>load source forme to r8</t>
  </si>
  <si>
    <t>cmp r8, r7</t>
  </si>
  <si>
    <t>compare current and source forme</t>
  </si>
  <si>
    <t>cmpne r8, 0xFF</t>
  </si>
  <si>
    <t>if neither are EQ, invalid source forme, next loop</t>
  </si>
  <si>
    <t>ldrb r7, [r2, 0x5]</t>
  </si>
  <si>
    <t>load source forme from table to r7</t>
  </si>
  <si>
    <t>check current forme against loaded forme</t>
  </si>
  <si>
    <t>check current forme against loaded source forme</t>
  </si>
  <si>
    <t>cmpne r7, 0xFF</t>
  </si>
  <si>
    <t>0B00000A</t>
  </si>
  <si>
    <t>0700001A</t>
  </si>
  <si>
    <t>0510D2E5</t>
  </si>
  <si>
    <t>FF005113</t>
  </si>
  <si>
    <t>062082E2</t>
  </si>
  <si>
    <t>EFFFFFEA</t>
  </si>
  <si>
    <t>CE412DE9</t>
  </si>
  <si>
    <t>1300000A</t>
  </si>
  <si>
    <t>0C00001A</t>
  </si>
  <si>
    <t>0580D2E5</t>
  </si>
  <si>
    <t>070058E1</t>
  </si>
  <si>
    <t>FF005813</t>
  </si>
  <si>
    <t>E7FFFFEA</t>
  </si>
  <si>
    <t>CE41BDE8</t>
  </si>
  <si>
    <t>040DFCEB</t>
  </si>
  <si>
    <t>590CFCEB</t>
  </si>
  <si>
    <t>0570D2E5</t>
  </si>
  <si>
    <t>FF005713</t>
  </si>
  <si>
    <t>EDFFFFEA</t>
  </si>
  <si>
    <t>0E00000A</t>
  </si>
  <si>
    <t>D0211FE5</t>
  </si>
  <si>
    <t>64211FE5</t>
  </si>
  <si>
    <t>EC201FE5</t>
  </si>
  <si>
    <t>90201FE5</t>
  </si>
  <si>
    <t>00144BC8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</si>
</sst>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name val="Aptos Narrow"/>
      <family val="2"/>
      <scheme val="minor"/>
    </font>
    <font>
      <sz val="8"/>
      <name val="Aptos Narrow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3" tint="0.499984740745262"/>
        <bgColor indexed="64"/>
      </patternFill>
    </fill>
  </fills>
  <borders count="13">
    <border>
      <left/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quotePrefix="1"/>
    <xf numFmtId="0" fontId="2" fillId="0" borderId="0" xfId="0" applyFont="1"/>
    <xf numFmtId="0" fontId="2" fillId="0" borderId="0" xfId="0" quotePrefix="1" applyFont="1"/>
    <xf numFmtId="0" fontId="1" fillId="0" borderId="0" xfId="0" applyFont="1"/>
    <xf numFmtId="0" fontId="4" fillId="0" borderId="0" xfId="0" applyFont="1"/>
    <xf numFmtId="0" fontId="3" fillId="0" borderId="0" xfId="0" applyFont="1"/>
    <xf numFmtId="0" fontId="3" fillId="0" borderId="0" xfId="0" quotePrefix="1" applyFont="1"/>
    <xf numFmtId="0" fontId="0" fillId="2" borderId="5" xfId="0" applyFill="1" applyBorder="1" applyAlignment="1">
      <alignment horizontal="left"/>
    </xf>
    <xf numFmtId="0" fontId="0" fillId="2" borderId="5" xfId="0" applyFill="1" applyBorder="1" applyAlignment="1">
      <alignment shrinkToFit="1"/>
    </xf>
    <xf numFmtId="0" fontId="0" fillId="2" borderId="6" xfId="0" applyFill="1" applyBorder="1" applyAlignment="1">
      <alignment horizontal="right"/>
    </xf>
    <xf numFmtId="0" fontId="0" fillId="2" borderId="8" xfId="0" applyFill="1" applyBorder="1" applyAlignment="1">
      <alignment horizontal="left"/>
    </xf>
    <xf numFmtId="0" fontId="0" fillId="2" borderId="8" xfId="0" applyFill="1" applyBorder="1" applyAlignment="1">
      <alignment shrinkToFit="1"/>
    </xf>
    <xf numFmtId="0" fontId="0" fillId="2" borderId="9" xfId="0" applyFill="1" applyBorder="1" applyAlignment="1">
      <alignment horizontal="right"/>
    </xf>
    <xf numFmtId="0" fontId="1" fillId="0" borderId="4" xfId="0" applyFont="1" applyBorder="1"/>
    <xf numFmtId="0" fontId="2" fillId="0" borderId="5" xfId="0" applyFont="1" applyBorder="1" applyAlignment="1">
      <alignment shrinkToFit="1"/>
    </xf>
    <xf numFmtId="0" fontId="0" fillId="0" borderId="6" xfId="0" applyBorder="1" applyAlignment="1">
      <alignment horizontal="right"/>
    </xf>
    <xf numFmtId="0" fontId="0" fillId="0" borderId="5" xfId="0" applyBorder="1" applyAlignment="1">
      <alignment shrinkToFit="1"/>
    </xf>
    <xf numFmtId="0" fontId="1" fillId="0" borderId="7" xfId="0" applyFont="1" applyBorder="1"/>
    <xf numFmtId="0" fontId="0" fillId="0" borderId="8" xfId="0" applyBorder="1" applyAlignment="1">
      <alignment shrinkToFit="1"/>
    </xf>
    <xf numFmtId="0" fontId="0" fillId="0" borderId="9" xfId="0" applyBorder="1" applyAlignment="1">
      <alignment horizontal="right"/>
    </xf>
    <xf numFmtId="0" fontId="1" fillId="0" borderId="5" xfId="0" applyFont="1" applyBorder="1"/>
    <xf numFmtId="0" fontId="1" fillId="0" borderId="6" xfId="0" applyFont="1" applyBorder="1"/>
    <xf numFmtId="0" fontId="0" fillId="2" borderId="0" xfId="0" applyFill="1"/>
    <xf numFmtId="0" fontId="0" fillId="2" borderId="0" xfId="0" quotePrefix="1" applyFill="1"/>
    <xf numFmtId="0" fontId="0" fillId="3" borderId="0" xfId="0" applyFill="1"/>
    <xf numFmtId="0" fontId="0" fillId="3" borderId="0" xfId="0" quotePrefix="1" applyFill="1"/>
    <xf numFmtId="0" fontId="0" fillId="4" borderId="0" xfId="0" applyFill="1"/>
    <xf numFmtId="0" fontId="0" fillId="5" borderId="0" xfId="0" applyFill="1"/>
    <xf numFmtId="0" fontId="0" fillId="5" borderId="0" xfId="0" quotePrefix="1" applyFill="1"/>
    <xf numFmtId="0" fontId="0" fillId="6" borderId="0" xfId="0" applyFill="1"/>
    <xf numFmtId="0" fontId="0" fillId="6" borderId="0" xfId="0" quotePrefix="1" applyFill="1"/>
    <xf numFmtId="0" fontId="0" fillId="7" borderId="0" xfId="0" applyFill="1"/>
    <xf numFmtId="0" fontId="0" fillId="8" borderId="0" xfId="0" applyFill="1"/>
    <xf numFmtId="0" fontId="0" fillId="8" borderId="0" xfId="0" quotePrefix="1" applyFill="1"/>
    <xf numFmtId="0" fontId="0" fillId="4" borderId="0" xfId="0" quotePrefix="1" applyFill="1"/>
    <xf numFmtId="0" fontId="0" fillId="9" borderId="0" xfId="0" applyFill="1"/>
    <xf numFmtId="0" fontId="0" fillId="10" borderId="0" xfId="0" applyFill="1"/>
    <xf numFmtId="0" fontId="0" fillId="10" borderId="0" xfId="0" quotePrefix="1" applyFill="1"/>
    <xf numFmtId="0" fontId="1" fillId="0" borderId="10" xfId="0" applyFont="1" applyBorder="1"/>
    <xf numFmtId="0" fontId="0" fillId="0" borderId="11" xfId="0" applyBorder="1" applyAlignment="1">
      <alignment shrinkToFit="1"/>
    </xf>
    <xf numFmtId="0" fontId="0" fillId="0" borderId="12" xfId="0" applyBorder="1" applyAlignment="1">
      <alignment horizontal="right"/>
    </xf>
    <xf numFmtId="11" fontId="0" fillId="0" borderId="0" xfId="0" applyNumberFormat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2" borderId="4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031E4B-3830-4323-AD27-09A246955145}">
  <dimension ref="A1:J52"/>
  <sheetViews>
    <sheetView workbookViewId="0">
      <pane ySplit="1" topLeftCell="A2" activePane="bottomLeft" state="frozen"/>
      <selection pane="bottomLeft" activeCell="H2" sqref="H2"/>
    </sheetView>
  </sheetViews>
  <sheetFormatPr defaultRowHeight="14.15"/>
  <cols>
    <col min="1" max="1" width="10.35546875" customWidth="1"/>
    <col min="2" max="2" width="11.85546875" bestFit="1" customWidth="1"/>
    <col min="3" max="3" width="11.35546875" customWidth="1"/>
    <col min="4" max="4" width="12.92578125" customWidth="1"/>
    <col min="5" max="5" width="11.7109375" bestFit="1" customWidth="1"/>
    <col min="6" max="6" width="3.85546875" customWidth="1"/>
    <col min="7" max="7" width="5.140625" bestFit="1" customWidth="1"/>
    <col min="8" max="8" width="95.5" customWidth="1"/>
    <col min="9" max="9" width="39.2109375" bestFit="1" customWidth="1"/>
    <col min="11" max="11" width="9.0703125" customWidth="1"/>
    <col min="12" max="12" width="13.42578125" customWidth="1"/>
  </cols>
  <sheetData>
    <row r="1" spans="1:10">
      <c r="A1" s="4" t="s">
        <v>228</v>
      </c>
      <c r="B1" s="4" t="s">
        <v>2217</v>
      </c>
      <c r="C1" s="4" t="s">
        <v>1083</v>
      </c>
      <c r="D1" s="4" t="s">
        <v>236</v>
      </c>
      <c r="E1" s="4"/>
      <c r="F1" s="4" t="s">
        <v>227</v>
      </c>
      <c r="G1" s="4" t="s">
        <v>1</v>
      </c>
      <c r="H1" s="4" t="s">
        <v>2218</v>
      </c>
      <c r="I1" s="4" t="s">
        <v>2165</v>
      </c>
    </row>
    <row r="2" spans="1:10">
      <c r="A2" t="s">
        <v>301</v>
      </c>
      <c r="B2">
        <v>255</v>
      </c>
      <c r="C2">
        <v>2</v>
      </c>
      <c r="D2" t="s">
        <v>266</v>
      </c>
      <c r="E2" t="str">
        <f t="shared" ref="E2:E10" si="0">_xlfn.CONCAT(A2," ",C2)</f>
        <v>Raticate 2</v>
      </c>
      <c r="F2">
        <f>IF(AND(A2&lt;&gt;"",ISNUMBER(C2),D2&lt;&gt;""),_xlfn.XLOOKUP(A2,'Table of IDs'!M:M,'Table of IDs'!L:L),"")</f>
        <v>20</v>
      </c>
      <c r="G2" t="str">
        <f t="shared" ref="G2:G10" si="1">IF(F2&lt;&gt;"",DEC2HEX(F2,4),"")</f>
        <v>0014</v>
      </c>
      <c r="H2" t="str" cm="1">
        <f t="array" ref="H2">IF(G2&lt;&gt;"",RIGHT(G2,2)&amp;LEFT(G2,2)&amp;_xlfn.XLOOKUP(D2,'Table of IDs'!$C:C,'Table of IDs'!D:D)&amp;DEC2HEX(C2,2)&amp;DEC2HEX(B2,2),"")</f>
        <v>14009B0302FF</v>
      </c>
      <c r="I2" t="str">
        <f t="shared" ref="I2:I52" si="2">IF(OR(A2&lt;&gt;A1,C2&lt;&gt;C1),LEFT(H2,4)&amp;LEFT(RIGHT(H2,4),2),"")</f>
        <v>140002</v>
      </c>
      <c r="J2">
        <f>LEN(H2)/2</f>
        <v>6</v>
      </c>
    </row>
    <row r="3" spans="1:10">
      <c r="A3" t="s">
        <v>143</v>
      </c>
      <c r="B3">
        <v>255</v>
      </c>
      <c r="C3">
        <v>3</v>
      </c>
      <c r="D3" t="s">
        <v>1625</v>
      </c>
      <c r="E3" t="str">
        <f t="shared" si="0"/>
        <v>Persian 3</v>
      </c>
      <c r="F3">
        <f>IF(AND(A3&lt;&gt;"",ISNUMBER(C3),D3&lt;&gt;""),_xlfn.XLOOKUP(A3,'Table of IDs'!M:M,'Table of IDs'!L:L),"")</f>
        <v>53</v>
      </c>
      <c r="G3" t="str">
        <f t="shared" si="1"/>
        <v>0035</v>
      </c>
      <c r="H3" t="str" cm="1">
        <f t="array" ref="H3">IF(G3&lt;&gt;"",RIGHT(G3,2)&amp;LEFT(G3,2)&amp;_xlfn.XLOOKUP(D3,'Table of IDs'!$C:C,'Table of IDs'!D:D)&amp;DEC2HEX(C3,2)&amp;DEC2HEX(B3,2),"")</f>
        <v>3500460103FF</v>
      </c>
      <c r="I3" t="str">
        <f t="shared" si="2"/>
        <v>350003</v>
      </c>
    </row>
    <row r="4" spans="1:10">
      <c r="A4" t="s">
        <v>143</v>
      </c>
      <c r="B4">
        <v>255</v>
      </c>
      <c r="C4">
        <v>3</v>
      </c>
      <c r="D4" t="s">
        <v>1626</v>
      </c>
      <c r="E4" t="str">
        <f t="shared" si="0"/>
        <v>Persian 3</v>
      </c>
      <c r="F4">
        <f>IF(AND(A4&lt;&gt;"",ISNUMBER(C4),D4&lt;&gt;""),_xlfn.XLOOKUP(A4,'Table of IDs'!M:M,'Table of IDs'!L:L),"")</f>
        <v>53</v>
      </c>
      <c r="G4" t="str">
        <f t="shared" si="1"/>
        <v>0035</v>
      </c>
      <c r="H4" t="str" cm="1">
        <f t="array" ref="H4">IF(G4&lt;&gt;"",RIGHT(G4,2)&amp;LEFT(G4,2)&amp;_xlfn.XLOOKUP(D4,'Table of IDs'!$C:C,'Table of IDs'!D:D)&amp;DEC2HEX(C4,2)&amp;DEC2HEX(B4,2),"")</f>
        <v>3500470103FF</v>
      </c>
      <c r="I4" t="str">
        <f t="shared" si="2"/>
        <v/>
      </c>
    </row>
    <row r="5" spans="1:10">
      <c r="A5" t="s">
        <v>143</v>
      </c>
      <c r="B5">
        <v>255</v>
      </c>
      <c r="C5">
        <v>3</v>
      </c>
      <c r="D5" t="s">
        <v>266</v>
      </c>
      <c r="E5" t="str">
        <f t="shared" si="0"/>
        <v>Persian 3</v>
      </c>
      <c r="F5">
        <f>IF(AND(A5&lt;&gt;"",ISNUMBER(C5),D5&lt;&gt;""),_xlfn.XLOOKUP(A5,'Table of IDs'!M:M,'Table of IDs'!L:L),"")</f>
        <v>53</v>
      </c>
      <c r="G5" t="str">
        <f t="shared" si="1"/>
        <v>0035</v>
      </c>
      <c r="H5" t="str" cm="1">
        <f t="array" ref="H5">IF(G5&lt;&gt;"",RIGHT(G5,2)&amp;LEFT(G5,2)&amp;_xlfn.XLOOKUP(D5,'Table of IDs'!$C:C,'Table of IDs'!D:D)&amp;DEC2HEX(C5,2)&amp;DEC2HEX(B5,2),"")</f>
        <v>35009B0303FF</v>
      </c>
      <c r="I5" t="str">
        <f t="shared" si="2"/>
        <v/>
      </c>
    </row>
    <row r="6" spans="1:10">
      <c r="A6" t="s">
        <v>150</v>
      </c>
      <c r="B6">
        <v>255</v>
      </c>
      <c r="C6">
        <v>2</v>
      </c>
      <c r="D6" t="s">
        <v>2047</v>
      </c>
      <c r="E6" t="str">
        <f t="shared" si="0"/>
        <v>Slowbro 2</v>
      </c>
      <c r="F6">
        <f>IF(AND(A6&lt;&gt;"",ISNUMBER(C6),D6&lt;&gt;""),_xlfn.XLOOKUP(A6,'Table of IDs'!M:M,'Table of IDs'!L:L),"")</f>
        <v>80</v>
      </c>
      <c r="G6" t="str">
        <f t="shared" si="1"/>
        <v>0050</v>
      </c>
      <c r="H6" t="str" cm="1">
        <f t="array" ref="H6">IF(G6&lt;&gt;"",RIGHT(G6,2)&amp;LEFT(G6,2)&amp;_xlfn.XLOOKUP(D6,'Table of IDs'!$C:C,'Table of IDs'!D:D)&amp;DEC2HEX(C6,2)&amp;DEC2HEX(B6,2),"")</f>
        <v>5000F80202FF</v>
      </c>
      <c r="I6" t="str">
        <f t="shared" si="2"/>
        <v>500002</v>
      </c>
    </row>
    <row r="7" spans="1:10">
      <c r="A7" t="s">
        <v>382</v>
      </c>
      <c r="B7">
        <v>255</v>
      </c>
      <c r="C7">
        <v>3</v>
      </c>
      <c r="D7" t="s">
        <v>266</v>
      </c>
      <c r="E7" t="str">
        <f t="shared" si="0"/>
        <v>Exeggutor 3</v>
      </c>
      <c r="F7">
        <f>IF(AND(A7&lt;&gt;"",ISNUMBER(C7),D7&lt;&gt;""),_xlfn.XLOOKUP(A7,'Table of IDs'!M:M,'Table of IDs'!L:L),"")</f>
        <v>103</v>
      </c>
      <c r="G7" t="str">
        <f t="shared" si="1"/>
        <v>0067</v>
      </c>
      <c r="H7" t="str" cm="1">
        <f t="array" ref="H7">IF(G7&lt;&gt;"",RIGHT(G7,2)&amp;LEFT(G7,2)&amp;_xlfn.XLOOKUP(D7,'Table of IDs'!$C:C,'Table of IDs'!D:D)&amp;DEC2HEX(C7,2)&amp;DEC2HEX(B7,2),"")</f>
        <v>67009B0303FF</v>
      </c>
      <c r="I7" t="str">
        <f t="shared" si="2"/>
        <v>670003</v>
      </c>
    </row>
    <row r="8" spans="1:10">
      <c r="A8" t="s">
        <v>384</v>
      </c>
      <c r="B8">
        <v>255</v>
      </c>
      <c r="C8">
        <v>2</v>
      </c>
      <c r="D8" t="s">
        <v>1558</v>
      </c>
      <c r="E8" t="str">
        <f t="shared" si="0"/>
        <v>Marowak 2</v>
      </c>
      <c r="F8">
        <f>IF(AND(A8&lt;&gt;"",ISNUMBER(C8),D8&lt;&gt;""),_xlfn.XLOOKUP(A8,'Table of IDs'!M:M,'Table of IDs'!L:L),"")</f>
        <v>105</v>
      </c>
      <c r="G8" t="str">
        <f t="shared" si="1"/>
        <v>0069</v>
      </c>
      <c r="H8" t="str" cm="1">
        <f t="array" ref="H8">IF(G8&lt;&gt;"",RIGHT(G8,2)&amp;LEFT(G8,2)&amp;_xlfn.XLOOKUP(D8,'Table of IDs'!$C:C,'Table of IDs'!D:D)&amp;DEC2HEX(C8,2)&amp;DEC2HEX(B8,2),"")</f>
        <v>6900020102FF</v>
      </c>
      <c r="I8" t="str">
        <f t="shared" si="2"/>
        <v>690002</v>
      </c>
    </row>
    <row r="9" spans="1:10">
      <c r="A9" t="s">
        <v>384</v>
      </c>
      <c r="B9">
        <v>255</v>
      </c>
      <c r="C9">
        <v>2</v>
      </c>
      <c r="D9" t="s">
        <v>266</v>
      </c>
      <c r="E9" t="str">
        <f t="shared" si="0"/>
        <v>Marowak 2</v>
      </c>
      <c r="F9">
        <f>IF(AND(A9&lt;&gt;"",ISNUMBER(C9),D9&lt;&gt;""),_xlfn.XLOOKUP(A9,'Table of IDs'!M:M,'Table of IDs'!L:L),"")</f>
        <v>105</v>
      </c>
      <c r="G9" t="str">
        <f t="shared" si="1"/>
        <v>0069</v>
      </c>
      <c r="H9" t="str" cm="1">
        <f t="array" ref="H9">IF(G9&lt;&gt;"",RIGHT(G9,2)&amp;LEFT(G9,2)&amp;_xlfn.XLOOKUP(D9,'Table of IDs'!$C:C,'Table of IDs'!D:D)&amp;DEC2HEX(C9,2)&amp;DEC2HEX(B9,2),"")</f>
        <v>69009B0302FF</v>
      </c>
      <c r="I9" t="str">
        <f t="shared" si="2"/>
        <v/>
      </c>
    </row>
    <row r="10" spans="1:10">
      <c r="A10" t="s">
        <v>422</v>
      </c>
      <c r="B10">
        <v>255</v>
      </c>
      <c r="C10">
        <v>1</v>
      </c>
      <c r="D10" t="s">
        <v>246</v>
      </c>
      <c r="E10" t="str">
        <f t="shared" si="0"/>
        <v>Snorlax 1</v>
      </c>
      <c r="F10">
        <f>IF(AND(A10&lt;&gt;"",ISNUMBER(C10),D10&lt;&gt;""),_xlfn.XLOOKUP(A10,'Table of IDs'!M:M,'Table of IDs'!L:L),"")</f>
        <v>143</v>
      </c>
      <c r="G10" t="str">
        <f t="shared" si="1"/>
        <v>008F</v>
      </c>
      <c r="H10" t="str" cm="1">
        <f t="array" ref="H10">IF(G10&lt;&gt;"",RIGHT(G10,2)&amp;LEFT(G10,2)&amp;_xlfn.XLOOKUP(D10,'Table of IDs'!$C:C,'Table of IDs'!D:D)&amp;DEC2HEX(C10,2)&amp;DEC2HEX(B10,2),"")</f>
        <v>8F00240301FF</v>
      </c>
      <c r="I10" t="str">
        <f t="shared" si="2"/>
        <v>8F0001</v>
      </c>
    </row>
    <row r="11" spans="1:10">
      <c r="A11" t="s">
        <v>422</v>
      </c>
      <c r="B11">
        <v>255</v>
      </c>
      <c r="C11">
        <v>1</v>
      </c>
      <c r="D11" t="s">
        <v>266</v>
      </c>
      <c r="E11" t="str">
        <f t="shared" ref="E11:E15" si="3">_xlfn.CONCAT(A11," ",C11)</f>
        <v>Snorlax 1</v>
      </c>
      <c r="F11">
        <f>IF(AND(A11&lt;&gt;"",ISNUMBER(C11),D11&lt;&gt;""),_xlfn.XLOOKUP(A11,'Table of IDs'!M:M,'Table of IDs'!L:L),"")</f>
        <v>143</v>
      </c>
      <c r="G11" t="str">
        <f t="shared" ref="G11:G15" si="4">IF(F11&lt;&gt;"",DEC2HEX(F11,4),"")</f>
        <v>008F</v>
      </c>
      <c r="H11" t="str" cm="1">
        <f t="array" ref="H11">IF(G11&lt;&gt;"",RIGHT(G11,2)&amp;LEFT(G11,2)&amp;_xlfn.XLOOKUP(D11,'Table of IDs'!$C:C,'Table of IDs'!D:D)&amp;DEC2HEX(C11,2)&amp;DEC2HEX(B11,2),"")</f>
        <v>8F009B0301FF</v>
      </c>
      <c r="I11" t="str">
        <f t="shared" si="2"/>
        <v/>
      </c>
    </row>
    <row r="12" spans="1:10">
      <c r="A12" t="s">
        <v>146</v>
      </c>
      <c r="B12">
        <v>255</v>
      </c>
      <c r="C12">
        <v>3</v>
      </c>
      <c r="D12" t="s">
        <v>1964</v>
      </c>
      <c r="E12" t="str">
        <f t="shared" ref="E12" si="5">_xlfn.CONCAT(A12," ",C12)</f>
        <v>Scizor 3</v>
      </c>
      <c r="F12">
        <f>IF(AND(A12&lt;&gt;"",ISNUMBER(C12),D12&lt;&gt;""),_xlfn.XLOOKUP(A12,'Table of IDs'!M:M,'Table of IDs'!L:L),"")</f>
        <v>212</v>
      </c>
      <c r="G12" t="str">
        <f t="shared" ref="G12" si="6">IF(F12&lt;&gt;"",DEC2HEX(F12,4),"")</f>
        <v>00D4</v>
      </c>
      <c r="H12" t="str" cm="1">
        <f t="array" ref="H12">IF(G12&lt;&gt;"",RIGHT(G12,2)&amp;LEFT(G12,2)&amp;_xlfn.XLOOKUP(D12,'Table of IDs'!$C:C,'Table of IDs'!D:D)&amp;DEC2HEX(C12,2)&amp;DEC2HEX(B12,2),"")</f>
        <v>D4009E0203FF</v>
      </c>
      <c r="I12" t="str">
        <f t="shared" si="2"/>
        <v>D40003</v>
      </c>
    </row>
    <row r="13" spans="1:10">
      <c r="A13" t="s">
        <v>146</v>
      </c>
      <c r="B13">
        <v>255</v>
      </c>
      <c r="C13">
        <v>3</v>
      </c>
      <c r="D13" t="s">
        <v>266</v>
      </c>
      <c r="E13" t="str">
        <f t="shared" si="3"/>
        <v>Scizor 3</v>
      </c>
      <c r="F13">
        <f>IF(AND(A13&lt;&gt;"",ISNUMBER(C13),D13&lt;&gt;""),_xlfn.XLOOKUP(A13,'Table of IDs'!M:M,'Table of IDs'!L:L),"")</f>
        <v>212</v>
      </c>
      <c r="G13" t="str">
        <f t="shared" si="4"/>
        <v>00D4</v>
      </c>
      <c r="H13" t="str" cm="1">
        <f t="array" ref="H13">IF(G13&lt;&gt;"",RIGHT(G13,2)&amp;LEFT(G13,2)&amp;_xlfn.XLOOKUP(D13,'Table of IDs'!$C:C,'Table of IDs'!D:D)&amp;DEC2HEX(C13,2)&amp;DEC2HEX(B13,2),"")</f>
        <v>D4009B0303FF</v>
      </c>
      <c r="I13" t="str">
        <f t="shared" si="2"/>
        <v/>
      </c>
    </row>
    <row r="14" spans="1:10">
      <c r="A14" t="s">
        <v>147</v>
      </c>
      <c r="B14">
        <v>255</v>
      </c>
      <c r="C14">
        <v>3</v>
      </c>
      <c r="D14" t="s">
        <v>266</v>
      </c>
      <c r="E14" t="str">
        <f t="shared" si="3"/>
        <v>Donphan 3</v>
      </c>
      <c r="F14">
        <f>IF(AND(A14&lt;&gt;"",ISNUMBER(C14),D14&lt;&gt;""),_xlfn.XLOOKUP(A14,'Table of IDs'!M:M,'Table of IDs'!L:L),"")</f>
        <v>232</v>
      </c>
      <c r="G14" t="str">
        <f t="shared" si="4"/>
        <v>00E8</v>
      </c>
      <c r="H14" t="str" cm="1">
        <f t="array" ref="H14">IF(G14&lt;&gt;"",RIGHT(G14,2)&amp;LEFT(G14,2)&amp;_xlfn.XLOOKUP(D14,'Table of IDs'!$C:C,'Table of IDs'!D:D)&amp;DEC2HEX(C14,2)&amp;DEC2HEX(B14,2),"")</f>
        <v>E8009B0303FF</v>
      </c>
      <c r="I14" t="str">
        <f t="shared" si="2"/>
        <v>E80003</v>
      </c>
    </row>
    <row r="15" spans="1:10">
      <c r="A15" t="s">
        <v>149</v>
      </c>
      <c r="B15">
        <v>255</v>
      </c>
      <c r="C15">
        <v>2</v>
      </c>
      <c r="D15" t="s">
        <v>1582</v>
      </c>
      <c r="E15" t="str">
        <f t="shared" si="3"/>
        <v>Tyranitar 2</v>
      </c>
      <c r="F15">
        <f>IF(AND(A15&lt;&gt;"",ISNUMBER(C15),D15&lt;&gt;""),_xlfn.XLOOKUP(A15,'Table of IDs'!M:M,'Table of IDs'!L:L),"")</f>
        <v>248</v>
      </c>
      <c r="G15" t="str">
        <f t="shared" si="4"/>
        <v>00F8</v>
      </c>
      <c r="H15" t="str" cm="1">
        <f t="array" ref="H15">IF(G15&lt;&gt;"",RIGHT(G15,2)&amp;LEFT(G15,2)&amp;_xlfn.XLOOKUP(D15,'Table of IDs'!$C:C,'Table of IDs'!D:D)&amp;DEC2HEX(C15,2)&amp;DEC2HEX(B15,2),"")</f>
        <v>F8001B0102FF</v>
      </c>
      <c r="I15" t="str">
        <f t="shared" si="2"/>
        <v>F80002</v>
      </c>
    </row>
    <row r="16" spans="1:10">
      <c r="A16" t="s">
        <v>151</v>
      </c>
      <c r="B16">
        <v>255</v>
      </c>
      <c r="C16">
        <v>2</v>
      </c>
      <c r="D16" t="s">
        <v>1934</v>
      </c>
      <c r="E16" t="str">
        <f t="shared" ref="E16:E18" si="7">_xlfn.CONCAT(A16," ",C16)</f>
        <v>Salamence 2</v>
      </c>
      <c r="F16">
        <f>IF(AND(A16&lt;&gt;"",ISNUMBER(C16),D16&lt;&gt;""),_xlfn.XLOOKUP(A16,'Table of IDs'!M:M,'Table of IDs'!L:L),"")</f>
        <v>373</v>
      </c>
      <c r="G16" t="str">
        <f t="shared" ref="G16:G18" si="8">IF(F16&lt;&gt;"",DEC2HEX(F16,4),"")</f>
        <v>0175</v>
      </c>
      <c r="H16" t="str" cm="1">
        <f t="array" ref="H16">IF(G16&lt;&gt;"",RIGHT(G16,2)&amp;LEFT(G16,2)&amp;_xlfn.XLOOKUP(D16,'Table of IDs'!$C:C,'Table of IDs'!D:D)&amp;DEC2HEX(C16,2)&amp;DEC2HEX(B16,2),"")</f>
        <v>7501800202FF</v>
      </c>
      <c r="I16" t="str">
        <f t="shared" si="2"/>
        <v>750102</v>
      </c>
    </row>
    <row r="17" spans="1:9">
      <c r="A17" t="s">
        <v>151</v>
      </c>
      <c r="B17">
        <v>255</v>
      </c>
      <c r="C17">
        <v>2</v>
      </c>
      <c r="D17" t="s">
        <v>2056</v>
      </c>
      <c r="E17" t="str">
        <f t="shared" si="7"/>
        <v>Salamence 2</v>
      </c>
      <c r="F17">
        <f>IF(AND(A17&lt;&gt;"",ISNUMBER(C17),D17&lt;&gt;""),_xlfn.XLOOKUP(A17,'Table of IDs'!M:M,'Table of IDs'!L:L),"")</f>
        <v>373</v>
      </c>
      <c r="G17" t="str">
        <f t="shared" si="8"/>
        <v>0175</v>
      </c>
      <c r="H17" t="str" cm="1">
        <f t="array" ref="H17">IF(G17&lt;&gt;"",RIGHT(G17,2)&amp;LEFT(G17,2)&amp;_xlfn.XLOOKUP(D17,'Table of IDs'!$C:C,'Table of IDs'!D:D)&amp;DEC2HEX(C17,2)&amp;DEC2HEX(B17,2),"")</f>
        <v>7501010302FF</v>
      </c>
      <c r="I17" t="str">
        <f t="shared" si="2"/>
        <v/>
      </c>
    </row>
    <row r="18" spans="1:9">
      <c r="A18" t="s">
        <v>654</v>
      </c>
      <c r="B18">
        <v>0</v>
      </c>
      <c r="C18">
        <v>2</v>
      </c>
      <c r="D18" t="s">
        <v>1978</v>
      </c>
      <c r="E18" t="str">
        <f t="shared" si="7"/>
        <v>Latias 2</v>
      </c>
      <c r="F18">
        <f>IF(AND(A18&lt;&gt;"",ISNUMBER(C18),D18&lt;&gt;""),_xlfn.XLOOKUP(A18,'Table of IDs'!M:M,'Table of IDs'!L:L),"")</f>
        <v>380</v>
      </c>
      <c r="G18" t="str">
        <f t="shared" si="8"/>
        <v>017C</v>
      </c>
      <c r="H18" t="str" cm="1">
        <f t="array" ref="H18">IF(G18&lt;&gt;"",RIGHT(G18,2)&amp;LEFT(G18,2)&amp;_xlfn.XLOOKUP(D18,'Table of IDs'!$C:C,'Table of IDs'!D:D)&amp;DEC2HEX(C18,2)&amp;DEC2HEX(B18,2),"")</f>
        <v>7C01AC020200</v>
      </c>
      <c r="I18" t="str">
        <f t="shared" si="2"/>
        <v>7C0102</v>
      </c>
    </row>
    <row r="19" spans="1:9">
      <c r="A19" t="s">
        <v>654</v>
      </c>
      <c r="B19">
        <v>0</v>
      </c>
      <c r="C19">
        <v>2</v>
      </c>
      <c r="D19" t="s">
        <v>1525</v>
      </c>
      <c r="E19" t="str">
        <f t="shared" ref="E19:E52" si="9">_xlfn.CONCAT(A19," ",C19)</f>
        <v>Latias 2</v>
      </c>
      <c r="F19">
        <f>IF(AND(A19&lt;&gt;"",ISNUMBER(C19),D19&lt;&gt;""),_xlfn.XLOOKUP(A19,'Table of IDs'!M:M,'Table of IDs'!L:L),"")</f>
        <v>380</v>
      </c>
      <c r="G19" t="str">
        <f t="shared" ref="G19:G52" si="10">IF(F19&lt;&gt;"",DEC2HEX(F19,4),"")</f>
        <v>017C</v>
      </c>
      <c r="H19" t="str" cm="1">
        <f t="array" ref="H19">IF(G19&lt;&gt;"",RIGHT(G19,2)&amp;LEFT(G19,2)&amp;_xlfn.XLOOKUP(D19,'Table of IDs'!$C:C,'Table of IDs'!D:D)&amp;DEC2HEX(C19,2)&amp;DEC2HEX(B19,2),"")</f>
        <v>7C01E1000200</v>
      </c>
      <c r="I19" t="str">
        <f t="shared" si="2"/>
        <v/>
      </c>
    </row>
    <row r="20" spans="1:9">
      <c r="A20" t="s">
        <v>654</v>
      </c>
      <c r="B20">
        <v>1</v>
      </c>
      <c r="C20">
        <v>3</v>
      </c>
      <c r="D20" t="s">
        <v>1978</v>
      </c>
      <c r="E20" t="str">
        <f t="shared" si="9"/>
        <v>Latias 3</v>
      </c>
      <c r="F20">
        <f>IF(AND(A20&lt;&gt;"",ISNUMBER(C20),D20&lt;&gt;""),_xlfn.XLOOKUP(A20,'Table of IDs'!M:M,'Table of IDs'!L:L),"")</f>
        <v>380</v>
      </c>
      <c r="G20" t="str">
        <f t="shared" si="10"/>
        <v>017C</v>
      </c>
      <c r="H20" t="str" cm="1">
        <f t="array" ref="H20">IF(G20&lt;&gt;"",RIGHT(G20,2)&amp;LEFT(G20,2)&amp;_xlfn.XLOOKUP(D20,'Table of IDs'!$C:C,'Table of IDs'!D:D)&amp;DEC2HEX(C20,2)&amp;DEC2HEX(B20,2),"")</f>
        <v>7C01AC020301</v>
      </c>
      <c r="I20" t="str">
        <f t="shared" si="2"/>
        <v>7C0103</v>
      </c>
    </row>
    <row r="21" spans="1:9">
      <c r="A21" t="s">
        <v>654</v>
      </c>
      <c r="B21">
        <v>1</v>
      </c>
      <c r="C21">
        <v>3</v>
      </c>
      <c r="D21" t="s">
        <v>1525</v>
      </c>
      <c r="E21" t="str">
        <f t="shared" si="9"/>
        <v>Latias 3</v>
      </c>
      <c r="F21">
        <f>IF(AND(A21&lt;&gt;"",ISNUMBER(C21),D21&lt;&gt;""),_xlfn.XLOOKUP(A21,'Table of IDs'!M:M,'Table of IDs'!L:L),"")</f>
        <v>380</v>
      </c>
      <c r="G21" t="str">
        <f t="shared" si="10"/>
        <v>017C</v>
      </c>
      <c r="H21" t="str" cm="1">
        <f t="array" ref="H21">IF(G21&lt;&gt;"",RIGHT(G21,2)&amp;LEFT(G21,2)&amp;_xlfn.XLOOKUP(D21,'Table of IDs'!$C:C,'Table of IDs'!D:D)&amp;DEC2HEX(C21,2)&amp;DEC2HEX(B21,2),"")</f>
        <v>7C01E1000301</v>
      </c>
      <c r="I21" t="str">
        <f t="shared" si="2"/>
        <v/>
      </c>
    </row>
    <row r="22" spans="1:9">
      <c r="A22" t="s">
        <v>655</v>
      </c>
      <c r="B22">
        <v>0</v>
      </c>
      <c r="C22">
        <v>2</v>
      </c>
      <c r="D22" t="s">
        <v>1979</v>
      </c>
      <c r="E22" t="str">
        <f t="shared" si="9"/>
        <v>Latios 2</v>
      </c>
      <c r="F22">
        <f>IF(AND(A22&lt;&gt;"",ISNUMBER(C22),D22&lt;&gt;""),_xlfn.XLOOKUP(A22,'Table of IDs'!M:M,'Table of IDs'!L:L),"")</f>
        <v>381</v>
      </c>
      <c r="G22" t="str">
        <f t="shared" si="10"/>
        <v>017D</v>
      </c>
      <c r="H22" t="str" cm="1">
        <f t="array" ref="H22">IF(G22&lt;&gt;"",RIGHT(G22,2)&amp;LEFT(G22,2)&amp;_xlfn.XLOOKUP(D22,'Table of IDs'!$C:C,'Table of IDs'!D:D)&amp;DEC2HEX(C22,2)&amp;DEC2HEX(B22,2),"")</f>
        <v>7D01AD020200</v>
      </c>
      <c r="I22" t="str">
        <f t="shared" si="2"/>
        <v>7D0102</v>
      </c>
    </row>
    <row r="23" spans="1:9">
      <c r="A23" t="s">
        <v>655</v>
      </c>
      <c r="B23">
        <v>0</v>
      </c>
      <c r="C23">
        <v>2</v>
      </c>
      <c r="D23" t="s">
        <v>1525</v>
      </c>
      <c r="E23" t="str">
        <f t="shared" si="9"/>
        <v>Latios 2</v>
      </c>
      <c r="F23">
        <f>IF(AND(A23&lt;&gt;"",ISNUMBER(C23),D23&lt;&gt;""),_xlfn.XLOOKUP(A23,'Table of IDs'!M:M,'Table of IDs'!L:L),"")</f>
        <v>381</v>
      </c>
      <c r="G23" t="str">
        <f t="shared" si="10"/>
        <v>017D</v>
      </c>
      <c r="H23" t="str" cm="1">
        <f t="array" ref="H23">IF(G23&lt;&gt;"",RIGHT(G23,2)&amp;LEFT(G23,2)&amp;_xlfn.XLOOKUP(D23,'Table of IDs'!$C:C,'Table of IDs'!D:D)&amp;DEC2HEX(C23,2)&amp;DEC2HEX(B23,2),"")</f>
        <v>7D01E1000200</v>
      </c>
      <c r="I23" t="str">
        <f t="shared" si="2"/>
        <v/>
      </c>
    </row>
    <row r="24" spans="1:9">
      <c r="A24" t="s">
        <v>655</v>
      </c>
      <c r="B24">
        <v>1</v>
      </c>
      <c r="C24">
        <v>3</v>
      </c>
      <c r="D24" t="s">
        <v>1979</v>
      </c>
      <c r="E24" t="str">
        <f t="shared" si="9"/>
        <v>Latios 3</v>
      </c>
      <c r="F24">
        <f>IF(AND(A24&lt;&gt;"",ISNUMBER(C24),D24&lt;&gt;""),_xlfn.XLOOKUP(A24,'Table of IDs'!M:M,'Table of IDs'!L:L),"")</f>
        <v>381</v>
      </c>
      <c r="G24" t="str">
        <f t="shared" si="10"/>
        <v>017D</v>
      </c>
      <c r="H24" t="str" cm="1">
        <f t="array" ref="H24">IF(G24&lt;&gt;"",RIGHT(G24,2)&amp;LEFT(G24,2)&amp;_xlfn.XLOOKUP(D24,'Table of IDs'!$C:C,'Table of IDs'!D:D)&amp;DEC2HEX(C24,2)&amp;DEC2HEX(B24,2),"")</f>
        <v>7D01AD020301</v>
      </c>
      <c r="I24" t="str">
        <f t="shared" si="2"/>
        <v>7D0103</v>
      </c>
    </row>
    <row r="25" spans="1:9">
      <c r="A25" t="s">
        <v>655</v>
      </c>
      <c r="B25">
        <v>1</v>
      </c>
      <c r="C25">
        <v>3</v>
      </c>
      <c r="D25" t="s">
        <v>1525</v>
      </c>
      <c r="E25" t="str">
        <f t="shared" si="9"/>
        <v>Latios 3</v>
      </c>
      <c r="F25">
        <f>IF(AND(A25&lt;&gt;"",ISNUMBER(C25),D25&lt;&gt;""),_xlfn.XLOOKUP(A25,'Table of IDs'!M:M,'Table of IDs'!L:L),"")</f>
        <v>381</v>
      </c>
      <c r="G25" t="str">
        <f t="shared" si="10"/>
        <v>017D</v>
      </c>
      <c r="H25" t="str" cm="1">
        <f t="array" ref="H25">IF(G25&lt;&gt;"",RIGHT(G25,2)&amp;LEFT(G25,2)&amp;_xlfn.XLOOKUP(D25,'Table of IDs'!$C:C,'Table of IDs'!D:D)&amp;DEC2HEX(C25,2)&amp;DEC2HEX(B25,2),"")</f>
        <v>7D01E1000301</v>
      </c>
      <c r="I25" t="str">
        <f t="shared" si="2"/>
        <v/>
      </c>
    </row>
    <row r="26" spans="1:9">
      <c r="A26" t="s">
        <v>721</v>
      </c>
      <c r="B26">
        <v>255</v>
      </c>
      <c r="C26">
        <v>1</v>
      </c>
      <c r="D26" t="s">
        <v>251</v>
      </c>
      <c r="E26" t="str">
        <f t="shared" si="9"/>
        <v>Lucario 1</v>
      </c>
      <c r="F26">
        <f>IF(AND(A26&lt;&gt;"",ISNUMBER(C26),D26&lt;&gt;""),_xlfn.XLOOKUP(A26,'Table of IDs'!M:M,'Table of IDs'!L:L),"")</f>
        <v>448</v>
      </c>
      <c r="G26" t="str">
        <f t="shared" si="10"/>
        <v>01C0</v>
      </c>
      <c r="H26" t="str" cm="1">
        <f t="array" ref="H26">IF(G26&lt;&gt;"",RIGHT(G26,2)&amp;LEFT(G26,2)&amp;_xlfn.XLOOKUP(D26,'Table of IDs'!$C:C,'Table of IDs'!D:D)&amp;DEC2HEX(C26,2)&amp;DEC2HEX(B26,2),"")</f>
        <v>C0010E0301FF</v>
      </c>
      <c r="I26" t="str">
        <f t="shared" si="2"/>
        <v>C00101</v>
      </c>
    </row>
    <row r="27" spans="1:9">
      <c r="A27" t="s">
        <v>747</v>
      </c>
      <c r="B27">
        <v>255</v>
      </c>
      <c r="C27">
        <v>2</v>
      </c>
      <c r="D27" t="s">
        <v>259</v>
      </c>
      <c r="E27" t="str">
        <f t="shared" si="9"/>
        <v>Porygon-Z 2</v>
      </c>
      <c r="F27">
        <f>IF(AND(A27&lt;&gt;"",ISNUMBER(C27),D27&lt;&gt;""),_xlfn.XLOOKUP(A27,'Table of IDs'!M:M,'Table of IDs'!L:L),"")</f>
        <v>474</v>
      </c>
      <c r="G27" t="str">
        <f t="shared" si="10"/>
        <v>01DA</v>
      </c>
      <c r="H27" t="str" cm="1">
        <f t="array" ref="H27">IF(G27&lt;&gt;"",RIGHT(G27,2)&amp;LEFT(G27,2)&amp;_xlfn.XLOOKUP(D27,'Table of IDs'!$C:C,'Table of IDs'!D:D)&amp;DEC2HEX(C27,2)&amp;DEC2HEX(B27,2),"")</f>
        <v>DA01160302FF</v>
      </c>
      <c r="I27" t="str">
        <f t="shared" si="2"/>
        <v>DA0102</v>
      </c>
    </row>
    <row r="28" spans="1:9">
      <c r="A28" t="s">
        <v>747</v>
      </c>
      <c r="B28">
        <v>255</v>
      </c>
      <c r="C28">
        <v>2</v>
      </c>
      <c r="D28" t="s">
        <v>1316</v>
      </c>
      <c r="E28" t="str">
        <f t="shared" si="9"/>
        <v>Porygon-Z 2</v>
      </c>
      <c r="F28">
        <f>IF(AND(A28&lt;&gt;"",ISNUMBER(C28),D28&lt;&gt;""),_xlfn.XLOOKUP(A28,'Table of IDs'!M:M,'Table of IDs'!L:L),"")</f>
        <v>474</v>
      </c>
      <c r="G28" t="str">
        <f t="shared" si="10"/>
        <v>01DA</v>
      </c>
      <c r="H28" t="str" cm="1">
        <f t="array" ref="H28">IF(G28&lt;&gt;"",RIGHT(G28,2)&amp;LEFT(G28,2)&amp;_xlfn.XLOOKUP(D28,'Table of IDs'!$C:C,'Table of IDs'!D:D)&amp;DEC2HEX(C28,2)&amp;DEC2HEX(B28,2),"")</f>
        <v>DA010E0102FF</v>
      </c>
      <c r="I28" t="str">
        <f t="shared" si="2"/>
        <v/>
      </c>
    </row>
    <row r="29" spans="1:9">
      <c r="A29" t="s">
        <v>148</v>
      </c>
      <c r="B29">
        <v>1</v>
      </c>
      <c r="C29">
        <v>3</v>
      </c>
      <c r="D29" t="s">
        <v>1841</v>
      </c>
      <c r="E29" t="str">
        <f t="shared" si="9"/>
        <v>Kyurem 3</v>
      </c>
      <c r="F29">
        <f>IF(AND(A29&lt;&gt;"",ISNUMBER(C29),D29&lt;&gt;""),_xlfn.XLOOKUP(A29,'Table of IDs'!M:M,'Table of IDs'!L:L),"")</f>
        <v>646</v>
      </c>
      <c r="G29" t="str">
        <f t="shared" si="10"/>
        <v>0286</v>
      </c>
      <c r="H29" t="str" cm="1">
        <f t="array" ref="H29">IF(G29&lt;&gt;"",RIGHT(G29,2)&amp;LEFT(G29,2)&amp;_xlfn.XLOOKUP(D29,'Table of IDs'!$C:C,'Table of IDs'!D:D)&amp;DEC2HEX(C29,2)&amp;DEC2HEX(B29,2),"")</f>
        <v>860220020301</v>
      </c>
      <c r="I29" t="str">
        <f t="shared" si="2"/>
        <v>860203</v>
      </c>
    </row>
    <row r="30" spans="1:9">
      <c r="A30" t="s">
        <v>148</v>
      </c>
      <c r="B30">
        <v>1</v>
      </c>
      <c r="C30">
        <v>3</v>
      </c>
      <c r="D30" t="s">
        <v>1610</v>
      </c>
      <c r="E30" t="str">
        <f t="shared" si="9"/>
        <v>Kyurem 3</v>
      </c>
      <c r="F30">
        <f>IF(AND(A30&lt;&gt;"",ISNUMBER(C30),D30&lt;&gt;""),_xlfn.XLOOKUP(A30,'Table of IDs'!M:M,'Table of IDs'!L:L),"")</f>
        <v>646</v>
      </c>
      <c r="G30" t="str">
        <f t="shared" si="10"/>
        <v>0286</v>
      </c>
      <c r="H30" t="str" cm="1">
        <f t="array" ref="H30">IF(G30&lt;&gt;"",RIGHT(G30,2)&amp;LEFT(G30,2)&amp;_xlfn.XLOOKUP(D30,'Table of IDs'!$C:C,'Table of IDs'!D:D)&amp;DEC2HEX(C30,2)&amp;DEC2HEX(B30,2),"")</f>
        <v>860237010301</v>
      </c>
      <c r="I30" t="str">
        <f t="shared" si="2"/>
        <v/>
      </c>
    </row>
    <row r="31" spans="1:9">
      <c r="A31" t="s">
        <v>148</v>
      </c>
      <c r="B31">
        <v>1</v>
      </c>
      <c r="C31">
        <v>3</v>
      </c>
      <c r="D31" t="s">
        <v>1601</v>
      </c>
      <c r="E31" t="str">
        <f t="shared" si="9"/>
        <v>Kyurem 3</v>
      </c>
      <c r="F31">
        <f>IF(AND(A31&lt;&gt;"",ISNUMBER(C31),D31&lt;&gt;""),_xlfn.XLOOKUP(A31,'Table of IDs'!M:M,'Table of IDs'!L:L),"")</f>
        <v>646</v>
      </c>
      <c r="G31" t="str">
        <f t="shared" si="10"/>
        <v>0286</v>
      </c>
      <c r="H31" t="str" cm="1">
        <f t="array" ref="H31">IF(G31&lt;&gt;"",RIGHT(G31,2)&amp;LEFT(G31,2)&amp;_xlfn.XLOOKUP(D31,'Table of IDs'!$C:C,'Table of IDs'!D:D)&amp;DEC2HEX(C31,2)&amp;DEC2HEX(B31,2),"")</f>
        <v>86022E010301</v>
      </c>
      <c r="I31" t="str">
        <f t="shared" si="2"/>
        <v/>
      </c>
    </row>
    <row r="32" spans="1:9">
      <c r="A32" t="s">
        <v>148</v>
      </c>
      <c r="B32">
        <v>1</v>
      </c>
      <c r="C32">
        <v>3</v>
      </c>
      <c r="D32" t="s">
        <v>266</v>
      </c>
      <c r="E32" t="str">
        <f t="shared" si="9"/>
        <v>Kyurem 3</v>
      </c>
      <c r="F32">
        <f>IF(AND(A32&lt;&gt;"",ISNUMBER(C32),D32&lt;&gt;""),_xlfn.XLOOKUP(A32,'Table of IDs'!M:M,'Table of IDs'!L:L),"")</f>
        <v>646</v>
      </c>
      <c r="G32" t="str">
        <f t="shared" si="10"/>
        <v>0286</v>
      </c>
      <c r="H32" t="str" cm="1">
        <f t="array" ref="H32">IF(G32&lt;&gt;"",RIGHT(G32,2)&amp;LEFT(G32,2)&amp;_xlfn.XLOOKUP(D32,'Table of IDs'!$C:C,'Table of IDs'!D:D)&amp;DEC2HEX(C32,2)&amp;DEC2HEX(B32,2),"")</f>
        <v>86029B030301</v>
      </c>
      <c r="I32" t="str">
        <f t="shared" si="2"/>
        <v/>
      </c>
    </row>
    <row r="33" spans="1:9">
      <c r="A33" t="s">
        <v>148</v>
      </c>
      <c r="B33">
        <v>2</v>
      </c>
      <c r="C33">
        <v>3</v>
      </c>
      <c r="D33" t="s">
        <v>1841</v>
      </c>
      <c r="E33" t="str">
        <f t="shared" si="9"/>
        <v>Kyurem 3</v>
      </c>
      <c r="F33">
        <f>IF(AND(A33&lt;&gt;"",ISNUMBER(C33),D33&lt;&gt;""),_xlfn.XLOOKUP(A33,'Table of IDs'!M:M,'Table of IDs'!L:L),"")</f>
        <v>646</v>
      </c>
      <c r="G33" t="str">
        <f t="shared" si="10"/>
        <v>0286</v>
      </c>
      <c r="H33" t="str" cm="1">
        <f t="array" ref="H33">IF(G33&lt;&gt;"",RIGHT(G33,2)&amp;LEFT(G33,2)&amp;_xlfn.XLOOKUP(D33,'Table of IDs'!$C:C,'Table of IDs'!D:D)&amp;DEC2HEX(C33,2)&amp;DEC2HEX(B33,2),"")</f>
        <v>860220020302</v>
      </c>
      <c r="I33" t="str">
        <f t="shared" si="2"/>
        <v/>
      </c>
    </row>
    <row r="34" spans="1:9">
      <c r="A34" t="s">
        <v>148</v>
      </c>
      <c r="B34">
        <v>2</v>
      </c>
      <c r="C34">
        <v>3</v>
      </c>
      <c r="D34" t="s">
        <v>1610</v>
      </c>
      <c r="E34" t="str">
        <f t="shared" si="9"/>
        <v>Kyurem 3</v>
      </c>
      <c r="F34">
        <f>IF(AND(A34&lt;&gt;"",ISNUMBER(C34),D34&lt;&gt;""),_xlfn.XLOOKUP(A34,'Table of IDs'!M:M,'Table of IDs'!L:L),"")</f>
        <v>646</v>
      </c>
      <c r="G34" t="str">
        <f t="shared" si="10"/>
        <v>0286</v>
      </c>
      <c r="H34" t="str" cm="1">
        <f t="array" ref="H34">IF(G34&lt;&gt;"",RIGHT(G34,2)&amp;LEFT(G34,2)&amp;_xlfn.XLOOKUP(D34,'Table of IDs'!$C:C,'Table of IDs'!D:D)&amp;DEC2HEX(C34,2)&amp;DEC2HEX(B34,2),"")</f>
        <v>860237010302</v>
      </c>
      <c r="I34" t="str">
        <f t="shared" si="2"/>
        <v/>
      </c>
    </row>
    <row r="35" spans="1:9">
      <c r="A35" t="s">
        <v>148</v>
      </c>
      <c r="B35">
        <v>2</v>
      </c>
      <c r="C35">
        <v>3</v>
      </c>
      <c r="D35" t="s">
        <v>1601</v>
      </c>
      <c r="E35" t="str">
        <f t="shared" si="9"/>
        <v>Kyurem 3</v>
      </c>
      <c r="F35">
        <f>IF(AND(A35&lt;&gt;"",ISNUMBER(C35),D35&lt;&gt;""),_xlfn.XLOOKUP(A35,'Table of IDs'!M:M,'Table of IDs'!L:L),"")</f>
        <v>646</v>
      </c>
      <c r="G35" t="str">
        <f t="shared" si="10"/>
        <v>0286</v>
      </c>
      <c r="H35" t="str" cm="1">
        <f t="array" ref="H35">IF(G35&lt;&gt;"",RIGHT(G35,2)&amp;LEFT(G35,2)&amp;_xlfn.XLOOKUP(D35,'Table of IDs'!$C:C,'Table of IDs'!D:D)&amp;DEC2HEX(C35,2)&amp;DEC2HEX(B35,2),"")</f>
        <v>86022E010302</v>
      </c>
      <c r="I35" t="str">
        <f t="shared" si="2"/>
        <v/>
      </c>
    </row>
    <row r="36" spans="1:9">
      <c r="A36" t="s">
        <v>148</v>
      </c>
      <c r="B36">
        <v>2</v>
      </c>
      <c r="C36">
        <v>3</v>
      </c>
      <c r="D36" t="s">
        <v>266</v>
      </c>
      <c r="E36" t="str">
        <f t="shared" si="9"/>
        <v>Kyurem 3</v>
      </c>
      <c r="F36">
        <f>IF(AND(A36&lt;&gt;"",ISNUMBER(C36),D36&lt;&gt;""),_xlfn.XLOOKUP(A36,'Table of IDs'!M:M,'Table of IDs'!L:L),"")</f>
        <v>646</v>
      </c>
      <c r="G36" t="str">
        <f t="shared" si="10"/>
        <v>0286</v>
      </c>
      <c r="H36" t="str" cm="1">
        <f t="array" ref="H36">IF(G36&lt;&gt;"",RIGHT(G36,2)&amp;LEFT(G36,2)&amp;_xlfn.XLOOKUP(D36,'Table of IDs'!$C:C,'Table of IDs'!D:D)&amp;DEC2HEX(C36,2)&amp;DEC2HEX(B36,2),"")</f>
        <v>86029B030302</v>
      </c>
      <c r="I36" t="str">
        <f t="shared" si="2"/>
        <v/>
      </c>
    </row>
    <row r="37" spans="1:9">
      <c r="A37" t="s">
        <v>924</v>
      </c>
      <c r="B37">
        <v>255</v>
      </c>
      <c r="C37">
        <v>1</v>
      </c>
      <c r="D37" t="s">
        <v>251</v>
      </c>
      <c r="E37" t="str">
        <f t="shared" si="9"/>
        <v>Chesnaught 1</v>
      </c>
      <c r="F37">
        <f>IF(AND(A37&lt;&gt;"",ISNUMBER(C37),D37&lt;&gt;""),_xlfn.XLOOKUP(A37,'Table of IDs'!M:M,'Table of IDs'!L:L),"")</f>
        <v>652</v>
      </c>
      <c r="G37" t="str">
        <f t="shared" si="10"/>
        <v>028C</v>
      </c>
      <c r="H37" t="str" cm="1">
        <f t="array" ref="H37">IF(G37&lt;&gt;"",RIGHT(G37,2)&amp;LEFT(G37,2)&amp;_xlfn.XLOOKUP(D37,'Table of IDs'!$C:C,'Table of IDs'!D:D)&amp;DEC2HEX(C37,2)&amp;DEC2HEX(B37,2),"")</f>
        <v>8C020E0301FF</v>
      </c>
      <c r="I37" t="str">
        <f t="shared" si="2"/>
        <v>8C0201</v>
      </c>
    </row>
    <row r="38" spans="1:9">
      <c r="A38" t="s">
        <v>927</v>
      </c>
      <c r="B38">
        <v>255</v>
      </c>
      <c r="C38">
        <v>1</v>
      </c>
      <c r="D38" t="s">
        <v>255</v>
      </c>
      <c r="E38" t="str">
        <f t="shared" si="9"/>
        <v>Delphox 1</v>
      </c>
      <c r="F38">
        <f>IF(AND(A38&lt;&gt;"",ISNUMBER(C38),D38&lt;&gt;""),_xlfn.XLOOKUP(A38,'Table of IDs'!M:M,'Table of IDs'!L:L),"")</f>
        <v>655</v>
      </c>
      <c r="G38" t="str">
        <f t="shared" si="10"/>
        <v>028F</v>
      </c>
      <c r="H38" t="str" cm="1">
        <f t="array" ref="H38">IF(G38&lt;&gt;"",RIGHT(G38,2)&amp;LEFT(G38,2)&amp;_xlfn.XLOOKUP(D38,'Table of IDs'!$C:C,'Table of IDs'!D:D)&amp;DEC2HEX(C38,2)&amp;DEC2HEX(B38,2),"")</f>
        <v>8F02120301FF</v>
      </c>
      <c r="I38" t="str">
        <f t="shared" si="2"/>
        <v>8F0201</v>
      </c>
    </row>
    <row r="39" spans="1:9">
      <c r="A39" t="s">
        <v>930</v>
      </c>
      <c r="B39">
        <v>255</v>
      </c>
      <c r="C39">
        <v>1</v>
      </c>
      <c r="D39" t="s">
        <v>241</v>
      </c>
      <c r="E39" t="str">
        <f t="shared" si="9"/>
        <v>Greninja 1</v>
      </c>
      <c r="F39">
        <f>IF(AND(A39&lt;&gt;"",ISNUMBER(C39),D39&lt;&gt;""),_xlfn.XLOOKUP(A39,'Table of IDs'!M:M,'Table of IDs'!L:L),"")</f>
        <v>658</v>
      </c>
      <c r="G39" t="str">
        <f t="shared" si="10"/>
        <v>0292</v>
      </c>
      <c r="H39" t="str" cm="1">
        <f t="array" ref="H39">IF(G39&lt;&gt;"",RIGHT(G39,2)&amp;LEFT(G39,2)&amp;_xlfn.XLOOKUP(D39,'Table of IDs'!$C:C,'Table of IDs'!D:D)&amp;DEC2HEX(C39,2)&amp;DEC2HEX(B39,2),"")</f>
        <v>92020A0301FF</v>
      </c>
      <c r="I39" t="str">
        <f t="shared" si="2"/>
        <v>920201</v>
      </c>
    </row>
    <row r="40" spans="1:9">
      <c r="A40" t="s">
        <v>145</v>
      </c>
      <c r="B40">
        <v>255</v>
      </c>
      <c r="C40">
        <v>3</v>
      </c>
      <c r="D40" t="s">
        <v>260</v>
      </c>
      <c r="E40" t="str">
        <f t="shared" si="9"/>
        <v>Yveltal 3</v>
      </c>
      <c r="F40">
        <f>IF(AND(A40&lt;&gt;"",ISNUMBER(C40),D40&lt;&gt;""),_xlfn.XLOOKUP(A40,'Table of IDs'!M:M,'Table of IDs'!L:L),"")</f>
        <v>717</v>
      </c>
      <c r="G40" t="str">
        <f t="shared" si="10"/>
        <v>02CD</v>
      </c>
      <c r="H40" t="str" cm="1">
        <f t="array" ref="H40">IF(G40&lt;&gt;"",RIGHT(G40,2)&amp;LEFT(G40,2)&amp;_xlfn.XLOOKUP(D40,'Table of IDs'!$C:C,'Table of IDs'!D:D)&amp;DEC2HEX(C40,2)&amp;DEC2HEX(B40,2),"")</f>
        <v>CD02170303FF</v>
      </c>
      <c r="I40" t="str">
        <f t="shared" si="2"/>
        <v>CD0203</v>
      </c>
    </row>
    <row r="41" spans="1:9">
      <c r="A41" t="s">
        <v>145</v>
      </c>
      <c r="B41">
        <v>255</v>
      </c>
      <c r="C41">
        <v>3</v>
      </c>
      <c r="D41" t="s">
        <v>266</v>
      </c>
      <c r="E41" t="str">
        <f t="shared" si="9"/>
        <v>Yveltal 3</v>
      </c>
      <c r="F41">
        <f>IF(AND(A41&lt;&gt;"",ISNUMBER(C41),D41&lt;&gt;""),_xlfn.XLOOKUP(A41,'Table of IDs'!M:M,'Table of IDs'!L:L),"")</f>
        <v>717</v>
      </c>
      <c r="G41" t="str">
        <f t="shared" si="10"/>
        <v>02CD</v>
      </c>
      <c r="H41" t="str" cm="1">
        <f t="array" ref="H41">IF(G41&lt;&gt;"",RIGHT(G41,2)&amp;LEFT(G41,2)&amp;_xlfn.XLOOKUP(D41,'Table of IDs'!$C:C,'Table of IDs'!D:D)&amp;DEC2HEX(C41,2)&amp;DEC2HEX(B41,2),"")</f>
        <v>CD029B0303FF</v>
      </c>
      <c r="I41" t="str">
        <f t="shared" si="2"/>
        <v/>
      </c>
    </row>
    <row r="42" spans="1:9">
      <c r="A42" t="s">
        <v>1009</v>
      </c>
      <c r="B42">
        <v>255</v>
      </c>
      <c r="C42">
        <v>1</v>
      </c>
      <c r="D42" t="s">
        <v>249</v>
      </c>
      <c r="E42" t="str">
        <f t="shared" si="9"/>
        <v>Vikavolt 1</v>
      </c>
      <c r="F42">
        <f>IF(AND(A42&lt;&gt;"",ISNUMBER(C42),D42&lt;&gt;""),_xlfn.XLOOKUP(A42,'Table of IDs'!M:M,'Table of IDs'!L:L),"")</f>
        <v>738</v>
      </c>
      <c r="G42" t="str">
        <f t="shared" si="10"/>
        <v>02E2</v>
      </c>
      <c r="H42" t="str" cm="1">
        <f t="array" ref="H42">IF(G42&lt;&gt;"",RIGHT(G42,2)&amp;LEFT(G42,2)&amp;_xlfn.XLOOKUP(D42,'Table of IDs'!$C:C,'Table of IDs'!D:D)&amp;DEC2HEX(C42,2)&amp;DEC2HEX(B42,2),"")</f>
        <v>E2020B0301FF</v>
      </c>
      <c r="I42" t="str">
        <f t="shared" si="2"/>
        <v>E20201</v>
      </c>
    </row>
    <row r="43" spans="1:9">
      <c r="A43" t="s">
        <v>1048</v>
      </c>
      <c r="B43">
        <v>255</v>
      </c>
      <c r="C43">
        <v>1</v>
      </c>
      <c r="D43" t="s">
        <v>261</v>
      </c>
      <c r="E43" t="str">
        <f t="shared" si="9"/>
        <v>Togedemaru 1</v>
      </c>
      <c r="F43">
        <f>IF(AND(A43&lt;&gt;"",ISNUMBER(C43),D43&lt;&gt;""),_xlfn.XLOOKUP(A43,'Table of IDs'!M:M,'Table of IDs'!L:L),"")</f>
        <v>777</v>
      </c>
      <c r="G43" t="str">
        <f t="shared" si="10"/>
        <v>0309</v>
      </c>
      <c r="H43" t="str" cm="1">
        <f t="array" ref="H43">IF(G43&lt;&gt;"",RIGHT(G43,2)&amp;LEFT(G43,2)&amp;_xlfn.XLOOKUP(D43,'Table of IDs'!$C:C,'Table of IDs'!D:D)&amp;DEC2HEX(C43,2)&amp;DEC2HEX(B43,2),"")</f>
        <v>0903180301FF</v>
      </c>
      <c r="I43" t="str">
        <f t="shared" si="2"/>
        <v>090301</v>
      </c>
    </row>
    <row r="44" spans="1:9">
      <c r="A44" t="s">
        <v>1049</v>
      </c>
      <c r="B44">
        <v>255</v>
      </c>
      <c r="C44">
        <v>2</v>
      </c>
      <c r="D44" t="s">
        <v>72</v>
      </c>
      <c r="E44" t="str">
        <f t="shared" si="9"/>
        <v>Mimikyu 2</v>
      </c>
      <c r="F44">
        <f>IF(AND(A44&lt;&gt;"",ISNUMBER(C44),D44&lt;&gt;""),_xlfn.XLOOKUP(A44,'Table of IDs'!M:M,'Table of IDs'!L:L),"")</f>
        <v>778</v>
      </c>
      <c r="G44" t="str">
        <f t="shared" si="10"/>
        <v>030A</v>
      </c>
      <c r="H44" t="str" cm="1">
        <f t="array" ref="H44">IF(G44&lt;&gt;"",RIGHT(G44,2)&amp;LEFT(G44,2)&amp;_xlfn.XLOOKUP(D44,'Table of IDs'!$C:C,'Table of IDs'!D:D)&amp;DEC2HEX(C44,2)&amp;DEC2HEX(B44,2),"")</f>
        <v>0A039C0302FF</v>
      </c>
      <c r="I44" t="str">
        <f t="shared" si="2"/>
        <v>0A0302</v>
      </c>
    </row>
    <row r="45" spans="1:9">
      <c r="A45" t="s">
        <v>1055</v>
      </c>
      <c r="B45">
        <v>255</v>
      </c>
      <c r="C45">
        <v>1</v>
      </c>
      <c r="D45" t="s">
        <v>1085</v>
      </c>
      <c r="E45" t="str">
        <f t="shared" si="9"/>
        <v>Kommo-o 1</v>
      </c>
      <c r="F45">
        <f>IF(AND(A45&lt;&gt;"",ISNUMBER(C45),D45&lt;&gt;""),_xlfn.XLOOKUP(A45,'Table of IDs'!M:M,'Table of IDs'!L:L),"")</f>
        <v>784</v>
      </c>
      <c r="G45" t="str">
        <f t="shared" si="10"/>
        <v>0310</v>
      </c>
      <c r="H45" t="str" cm="1">
        <f t="array" ref="H45">IF(G45&lt;&gt;"",RIGHT(G45,2)&amp;LEFT(G45,2)&amp;_xlfn.XLOOKUP(D45,'Table of IDs'!$C:C,'Table of IDs'!D:D)&amp;DEC2HEX(C45,2)&amp;DEC2HEX(B45,2),"")</f>
        <v>10039E0301FF</v>
      </c>
      <c r="I45" t="str">
        <f t="shared" si="2"/>
        <v>100301</v>
      </c>
    </row>
    <row r="46" spans="1:9">
      <c r="A46" t="s">
        <v>144</v>
      </c>
      <c r="B46">
        <v>255</v>
      </c>
      <c r="C46">
        <v>3</v>
      </c>
      <c r="D46" t="s">
        <v>266</v>
      </c>
      <c r="E46" t="str">
        <f t="shared" si="9"/>
        <v>Necrozma 3</v>
      </c>
      <c r="F46">
        <f>IF(AND(A46&lt;&gt;"",ISNUMBER(C46),D46&lt;&gt;""),_xlfn.XLOOKUP(A46,'Table of IDs'!M:M,'Table of IDs'!L:L),"")</f>
        <v>800</v>
      </c>
      <c r="G46" t="str">
        <f t="shared" si="10"/>
        <v>0320</v>
      </c>
      <c r="H46" t="str" cm="1">
        <f t="array" ref="H46">IF(G46&lt;&gt;"",RIGHT(G46,2)&amp;LEFT(G46,2)&amp;_xlfn.XLOOKUP(D46,'Table of IDs'!$C:C,'Table of IDs'!D:D)&amp;DEC2HEX(C46,2)&amp;DEC2HEX(B46,2),"")</f>
        <v>20039B0303FF</v>
      </c>
      <c r="I46" t="str">
        <f t="shared" si="2"/>
        <v>200303</v>
      </c>
    </row>
    <row r="47" spans="1:9">
      <c r="E47" t="str">
        <f t="shared" si="9"/>
        <v xml:space="preserve"> </v>
      </c>
      <c r="F47" t="str">
        <f>IF(AND(A47&lt;&gt;"",ISNUMBER(C47),D47&lt;&gt;""),_xlfn.XLOOKUP(A47,'Table of IDs'!M:M,'Table of IDs'!L:L),"")</f>
        <v/>
      </c>
      <c r="G47" t="str">
        <f t="shared" si="10"/>
        <v/>
      </c>
      <c r="H47" t="str" cm="1">
        <f t="array" ref="H47">IF(G47&lt;&gt;"",RIGHT(G47,2)&amp;LEFT(G47,2)&amp;_xlfn.XLOOKUP(D47,'Table of IDs'!$C:C,'Table of IDs'!D:D)&amp;DEC2HEX(C47,2)&amp;DEC2HEX(B47,2),"")</f>
        <v/>
      </c>
      <c r="I47" t="str">
        <f t="shared" si="2"/>
        <v/>
      </c>
    </row>
    <row r="48" spans="1:9">
      <c r="E48" t="str">
        <f t="shared" si="9"/>
        <v xml:space="preserve"> </v>
      </c>
      <c r="F48" t="str">
        <f>IF(AND(A48&lt;&gt;"",ISNUMBER(C48),D48&lt;&gt;""),_xlfn.XLOOKUP(A48,'Table of IDs'!M:M,'Table of IDs'!L:L),"")</f>
        <v/>
      </c>
      <c r="G48" t="str">
        <f t="shared" si="10"/>
        <v/>
      </c>
      <c r="H48" t="str" cm="1">
        <f t="array" ref="H48">IF(G48&lt;&gt;"",RIGHT(G48,2)&amp;LEFT(G48,2)&amp;_xlfn.XLOOKUP(D48,'Table of IDs'!$C:C,'Table of IDs'!D:D)&amp;DEC2HEX(C48,2)&amp;DEC2HEX(B48,2),"")</f>
        <v/>
      </c>
      <c r="I48" t="str">
        <f t="shared" si="2"/>
        <v/>
      </c>
    </row>
    <row r="49" spans="5:9">
      <c r="E49" t="str">
        <f t="shared" si="9"/>
        <v xml:space="preserve"> </v>
      </c>
      <c r="F49" t="str">
        <f>IF(AND(A49&lt;&gt;"",ISNUMBER(C49),D49&lt;&gt;""),_xlfn.XLOOKUP(A49,'Table of IDs'!M:M,'Table of IDs'!L:L),"")</f>
        <v/>
      </c>
      <c r="G49" t="str">
        <f t="shared" si="10"/>
        <v/>
      </c>
      <c r="H49" t="str" cm="1">
        <f t="array" ref="H49">IF(G49&lt;&gt;"",RIGHT(G49,2)&amp;LEFT(G49,2)&amp;_xlfn.XLOOKUP(D49,'Table of IDs'!$C:C,'Table of IDs'!D:D)&amp;DEC2HEX(C49,2)&amp;DEC2HEX(B49,2),"")</f>
        <v/>
      </c>
      <c r="I49" t="str">
        <f t="shared" si="2"/>
        <v/>
      </c>
    </row>
    <row r="50" spans="5:9">
      <c r="E50" t="str">
        <f t="shared" si="9"/>
        <v xml:space="preserve"> </v>
      </c>
      <c r="F50" t="str">
        <f>IF(AND(A50&lt;&gt;"",ISNUMBER(C50),D50&lt;&gt;""),_xlfn.XLOOKUP(A50,'Table of IDs'!M:M,'Table of IDs'!L:L),"")</f>
        <v/>
      </c>
      <c r="G50" t="str">
        <f t="shared" si="10"/>
        <v/>
      </c>
      <c r="H50" t="str" cm="1">
        <f t="array" ref="H50">IF(G50&lt;&gt;"",RIGHT(G50,2)&amp;LEFT(G50,2)&amp;_xlfn.XLOOKUP(D50,'Table of IDs'!$C:C,'Table of IDs'!D:D)&amp;DEC2HEX(C50,2)&amp;DEC2HEX(B50,2),"")</f>
        <v/>
      </c>
      <c r="I50" t="str">
        <f t="shared" si="2"/>
        <v/>
      </c>
    </row>
    <row r="51" spans="5:9">
      <c r="E51" t="str">
        <f t="shared" si="9"/>
        <v xml:space="preserve"> </v>
      </c>
      <c r="F51" t="str">
        <f>IF(AND(A51&lt;&gt;"",ISNUMBER(C51),D51&lt;&gt;""),_xlfn.XLOOKUP(A51,'Table of IDs'!M:M,'Table of IDs'!L:L),"")</f>
        <v/>
      </c>
      <c r="G51" t="str">
        <f t="shared" si="10"/>
        <v/>
      </c>
      <c r="H51" t="str" cm="1">
        <f t="array" ref="H51">IF(G51&lt;&gt;"",RIGHT(G51,2)&amp;LEFT(G51,2)&amp;_xlfn.XLOOKUP(D51,'Table of IDs'!$C:C,'Table of IDs'!D:D)&amp;DEC2HEX(C51,2)&amp;DEC2HEX(B51,2),"")</f>
        <v/>
      </c>
      <c r="I51" t="str">
        <f t="shared" si="2"/>
        <v/>
      </c>
    </row>
    <row r="52" spans="5:9">
      <c r="E52" t="str">
        <f t="shared" si="9"/>
        <v xml:space="preserve"> </v>
      </c>
      <c r="F52" t="str">
        <f>IF(AND(A52&lt;&gt;"",ISNUMBER(C52),D52&lt;&gt;""),_xlfn.XLOOKUP(A52,'Table of IDs'!M:M,'Table of IDs'!L:L),"")</f>
        <v/>
      </c>
      <c r="G52" t="str">
        <f t="shared" si="10"/>
        <v/>
      </c>
      <c r="H52" t="str" cm="1">
        <f t="array" ref="H52">IF(G52&lt;&gt;"",RIGHT(G52,2)&amp;LEFT(G52,2)&amp;_xlfn.XLOOKUP(D52,'Table of IDs'!$C:C,'Table of IDs'!D:D)&amp;DEC2HEX(C52,2)&amp;DEC2HEX(B52,2),"")</f>
        <v/>
      </c>
      <c r="I52" t="str">
        <f t="shared" si="2"/>
        <v/>
      </c>
    </row>
  </sheetData>
  <sortState xmlns:xlrd2="http://schemas.microsoft.com/office/spreadsheetml/2017/richdata2" ref="A2:F53">
    <sortCondition ref="F2:F53"/>
    <sortCondition ref="D2:D53"/>
  </sortState>
  <dataValidations count="1">
    <dataValidation type="whole" allowBlank="1" showInputMessage="1" showErrorMessage="1" sqref="B2:B1048576" xr:uid="{4B5C337F-D26E-4BD7-93B7-85D97DC31187}">
      <formula1>0</formula1>
      <formula2>255</formula2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EDE87AED-942E-47E7-B238-4F5D35C1579A}">
          <x14:formula1>
            <xm:f>'Table of IDs'!$M$1:$M$808</xm:f>
          </x14:formula1>
          <xm:sqref>A2:A1048576</xm:sqref>
        </x14:dataValidation>
        <x14:dataValidation type="list" allowBlank="1" showInputMessage="1" showErrorMessage="1" xr:uid="{D4B53319-544F-48F5-B75B-7EA992436299}">
          <x14:formula1>
            <xm:f>'Table of IDs'!$C:$C</xm:f>
          </x14:formula1>
          <xm:sqref>D2:D1048576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FC3AD1-C92D-4EF3-990D-90FF3B9AFC91}">
  <dimension ref="A1:E21"/>
  <sheetViews>
    <sheetView tabSelected="1" workbookViewId="0">
      <selection activeCell="C20" sqref="C20"/>
    </sheetView>
  </sheetViews>
  <sheetFormatPr defaultRowHeight="14.15"/>
  <cols>
    <col min="1" max="1" width="32.5" bestFit="1" customWidth="1"/>
    <col min="2" max="2" width="22.35546875" customWidth="1"/>
    <col min="3" max="5" width="11.92578125" bestFit="1" customWidth="1"/>
  </cols>
  <sheetData>
    <row r="1" spans="1:5" ht="14.6" thickBot="1">
      <c r="A1" s="4" t="s">
        <v>1080</v>
      </c>
      <c r="B1" t="s">
        <v>271</v>
      </c>
    </row>
    <row r="2" spans="1:5" ht="14.6" thickTop="1">
      <c r="A2" s="43" t="s">
        <v>1233</v>
      </c>
      <c r="B2" s="44"/>
      <c r="C2" s="45"/>
    </row>
    <row r="3" spans="1:5">
      <c r="A3" s="14" t="s">
        <v>0</v>
      </c>
      <c r="B3" s="21" t="s">
        <v>1081</v>
      </c>
      <c r="C3" s="22" t="s">
        <v>1082</v>
      </c>
    </row>
    <row r="4" spans="1:5">
      <c r="A4" s="14" t="s">
        <v>155</v>
      </c>
      <c r="B4" s="15" t="str">
        <f>_xlfn.CONCAT('Edited main'!B3:B10)</f>
        <v>0100A0E3EE1603EB010050E31000000A0500A0E1BC00D0E13912D5E500F020E3</v>
      </c>
      <c r="C4" s="16" t="str">
        <f>DEC2HEX(LEN(B4)/2,3)</f>
        <v>020</v>
      </c>
    </row>
    <row r="5" spans="1:5">
      <c r="A5" s="14" t="s">
        <v>159</v>
      </c>
      <c r="B5" s="15" t="str">
        <f>_xlfn.CONCAT('Edited main'!B12:B17)</f>
        <v>4F1702EB010055E30D00001A00F020E300F020E300F020E3</v>
      </c>
      <c r="C5" s="16" t="str">
        <f t="shared" ref="C5:C10" si="0">DEC2HEX(LEN(B5)/2,3)</f>
        <v>018</v>
      </c>
    </row>
    <row r="6" spans="1:5">
      <c r="A6" s="14" t="s">
        <v>176</v>
      </c>
      <c r="B6" s="15" t="str">
        <f>_xlfn.CONCAT('Edited main'!B19:B21)</f>
        <v>B2E201EB010050E31100000A</v>
      </c>
      <c r="C6" s="16" t="str">
        <f t="shared" si="0"/>
        <v>00C</v>
      </c>
    </row>
    <row r="7" spans="1:5">
      <c r="A7" s="14" t="s">
        <v>83</v>
      </c>
      <c r="B7" s="15" t="str">
        <f>_xlfn.CONCAT('Edited main'!B23:B31)</f>
        <v>0000A0E3B2E201EB010050E3E9FFFF1A0500A0E1122C00EBE8FFFFEA00F020E300F020E3</v>
      </c>
      <c r="C7" s="16" t="str">
        <f t="shared" si="0"/>
        <v>024</v>
      </c>
    </row>
    <row r="8" spans="1:5">
      <c r="A8" s="14" t="s">
        <v>22</v>
      </c>
      <c r="B8" s="17" t="str">
        <f>_xlfn.CONCAT('Edited main'!B33:B79)</f>
        <v>F0402DE90040A0E1000090E5C8B601EBFF0051E30400001A0020A0E30210A0E10200A0E1E9C2FDEB030000EA04102DE50170A0E300F020E300F020E30010A0E30400A0E1F0B9FFEB005094E5010057E304109D040500A0E138C3FDEB0510A0E10400A0E1F040BDE80130A0E30320A0E1BEB9FFEA70402DE90040A0E1000090E5ABB601EBFF0050E30000A0030100A0137080BDE800F020E300F020E300F020E300F020E300F020E300F020E300F020E300F020E300F020E3</v>
      </c>
      <c r="C8" s="16" t="str">
        <f t="shared" si="0"/>
        <v>0B8</v>
      </c>
    </row>
    <row r="9" spans="1:5">
      <c r="A9" s="14" t="s">
        <v>207</v>
      </c>
      <c r="B9" s="17" t="str">
        <f>_xlfn.CONCAT('Edited main'!B81:B103)</f>
        <v>06002DE90400A0E1BE8BFDEB04002DE50400A0E1638CFDEB04002DE50500A0E1B211D0E104209DE404009DE4607F01EBFF0050E30600BDE800F020E30400000A0100A0E3030000EA00F020E300F020E300F020E30000A0E37080BDE8</v>
      </c>
      <c r="C9" s="16" t="str">
        <f t="shared" si="0"/>
        <v>05C</v>
      </c>
    </row>
    <row r="10" spans="1:5">
      <c r="A10" s="39" t="str">
        <f>B1</f>
        <v>000FD000</v>
      </c>
      <c r="B10" s="40" t="str">
        <f>_xlfn.CONCAT('Edited additions'!B3:B120)</f>
        <v>1E402DE9BC30D0E13942D0E590201FE5B010D2E1000051E30000A0030B00000A010053E10700001A0510D2E5010054E1FF0051130300001A0410D2E5010054E10100A0330100003A062082E2EFFFFFEA1E40BDE81EFF2FE1CE412DE9BC30D5E1B261D5E13972D5E5EC201FE5B010D2E1000051E30000A0031300000A010053E10F00001AB210D2E1010056E10C00001A0410D2E5000050E30700001A0580D2E5070058E1FF0058130500001A070051E10100A0130400001A010000EA070051E10100000A062082E2E7FFFFEACE41BDE81EFF2FE11E402DE9BC3BD5E1C040D5E564211FE5B010D2E1000051E30050A0030700000A010053E10300001A0410D2E5010054E10150A0030100000A062082E2F3FFFFEA1E40BDE81EFF2FE104E02DE5040DFCEB04002DE5000094E5590CFCEBB211D4E104209DE4010000EB04E09DE41EFF2FE1EC402DE90230A0E1D0211FE5B050D2E1000055E30E00000AB260D2E1050050E1060051010800001A0570D2E5070053E1FF0057130400001A0470D2E5070053E10100000A0710A0E1020000EA062082E2EDFFFFEAFF10A0E30100A0E1EC40BDE81EFF2FE1</v>
      </c>
      <c r="C10" s="41" t="str">
        <f t="shared" si="0"/>
        <v>1A8</v>
      </c>
    </row>
    <row r="11" spans="1:5" ht="14.6" thickBot="1">
      <c r="A11" s="18" t="str">
        <f>'Edited additions'!A121</f>
        <v>00144BC8</v>
      </c>
      <c r="B11" s="19" t="str">
        <f>_xlfn.CONCAT('Edited additions'!B121:B122)</f>
        <v>14009B0302FF3500460103FF3500470103FF35009B0303FF5000F80202FF67009B0303FF6900020102FF69009B0302FF8F00240301FF8F009B0301FFD4009E0203FFD4009B0303FFE8009B0303FFF8001B0102FF7501800202FF7501010302FF7C01AC0202007C01E10002007C01AC0203017C01E10003017D01AD0202007D01E10002007D01AD0203017D01E1000301C0010E0301FFDA01160302FFDA010E0102FF86022002030186023701030186022E01030186029B03030186022002030286023701030286022E01030286029B0303028C020E0301FF8F02120301FF92020A0301FFCD02170303FFCD029B0303FFE2020B0301FF0903180301FF0A039C0302FF10039E0301FF20039B0303FF0000000000000000000000000000000000000000000000000000</v>
      </c>
      <c r="C11" s="20" t="str">
        <f>DEC2HEX(LEN(B11)/2,3)</f>
        <v>128</v>
      </c>
    </row>
    <row r="12" spans="1:5" ht="15" thickTop="1" thickBot="1"/>
    <row r="13" spans="1:5" ht="14.6" thickTop="1">
      <c r="A13" s="43" t="s">
        <v>1228</v>
      </c>
      <c r="B13" s="44"/>
      <c r="C13" s="44"/>
      <c r="D13" s="45"/>
      <c r="E13" s="4"/>
    </row>
    <row r="14" spans="1:5">
      <c r="A14" s="14" t="s">
        <v>1229</v>
      </c>
      <c r="B14" s="21" t="s">
        <v>0</v>
      </c>
      <c r="C14" s="21" t="s">
        <v>1230</v>
      </c>
      <c r="D14" s="22" t="s">
        <v>1082</v>
      </c>
    </row>
    <row r="15" spans="1:5">
      <c r="A15" s="46" t="s">
        <v>1231</v>
      </c>
      <c r="B15" s="8" t="s">
        <v>1203</v>
      </c>
      <c r="C15" s="9" t="str">
        <f>_xlfn.CONCAT('code.bin'!C3:C7)</f>
        <v>04E02DE598700AEB04E09DE400F020E31EFF2FE1</v>
      </c>
      <c r="D15" s="10" t="str">
        <f>DEC2HEX(LEN(C15)/2,3)</f>
        <v>014</v>
      </c>
    </row>
    <row r="16" spans="1:5">
      <c r="A16" s="46"/>
      <c r="B16" s="8" t="s">
        <v>1201</v>
      </c>
      <c r="C16" s="9" t="str">
        <f>_xlfn.CONCAT('code.bin'!C11:C23)</f>
        <v>04102DE50700A0E1DAA201EB04002DE50700A0E18CA801EB79D105EB04109DE4010050E30200001A0010A0E30700A0E1417AFBEB</v>
      </c>
      <c r="D16" s="10" t="str">
        <f t="shared" ref="D16:D20" si="1">DEC2HEX(LEN(C16)/2,3)</f>
        <v>034</v>
      </c>
    </row>
    <row r="17" spans="1:4">
      <c r="A17" s="46"/>
      <c r="B17" s="8" t="str">
        <f>'code.bin'!A26</f>
        <v>004B99F0</v>
      </c>
      <c r="C17" s="9" t="str" cm="1">
        <f t="array" ref="C17">_xlfn.CONCAT('code.bin'!C26:C42,_xlfn._xlws.FILTER('Table of Ultra Bursts'!I:I,LEN('Table of Ultra Bursts'!I:I)=6),REPT(0,2))</f>
        <v>04109DE40C002DE934208FE2B030D2E1000053E30000A0030700000A030050E10300001A0230D2E5030051E10100A0030100000A032082E2F3FFFFEA0C00BDE81EFF2FE11400023500035000026700036900028F0001D40003E80003F800027501027C01027C01037D01027D0103C00101DA01028602038C02018F0201920201CD0203E202010903010A030210030120030300</v>
      </c>
      <c r="D17" s="10" t="str">
        <f t="shared" si="1"/>
        <v>093</v>
      </c>
    </row>
    <row r="18" spans="1:4">
      <c r="A18" s="46" t="s">
        <v>1232</v>
      </c>
      <c r="B18" s="8" t="str">
        <f>'code.bin'!B3</f>
        <v>0021D788</v>
      </c>
      <c r="C18" s="9" t="str">
        <f>_xlfn.CONCAT('code.bin'!D3:D7)</f>
        <v>04E02DE59C700AEB04E09DE400F020E31EFF2FE1</v>
      </c>
      <c r="D18" s="10" t="str">
        <f t="shared" si="1"/>
        <v>014</v>
      </c>
    </row>
    <row r="19" spans="1:4">
      <c r="A19" s="46"/>
      <c r="B19" s="8" t="str">
        <f>'code.bin'!B11</f>
        <v>003453F0</v>
      </c>
      <c r="C19" s="9" t="str">
        <f>_xlfn.CONCAT('code.bin'!D11:D23)</f>
        <v>04102DE50700A0E190A801EB04002DE50700A0E1D8A201EB7CD105EB04109DE4010050E30200001A0010A0E30700A0E1407AFBEB</v>
      </c>
      <c r="D19" s="10" t="str">
        <f t="shared" si="1"/>
        <v>034</v>
      </c>
    </row>
    <row r="20" spans="1:4" ht="14.6" thickBot="1">
      <c r="A20" s="47"/>
      <c r="B20" s="11" t="str">
        <f>'code.bin'!B26</f>
        <v>004B9A00</v>
      </c>
      <c r="C20" s="12" t="str" cm="1">
        <f t="array" ref="C20">_xlfn.CONCAT('code.bin'!D26:D42,_xlfn._xlws.FILTER('Table of Ultra Bursts'!I:I,LEN('Table of Ultra Bursts'!I:I)=6),REPT(0,2))</f>
        <v>04109DE40C002DE934208FE2B030D2E1000053E30000A0030700000A030050E10300001A0230D2E5030051E10100A0030100000A032082E2F3FFFFEA0C00BDE81EFF2FE11400023500035000026700036900028F0001D40003E80003F800027501027C01027C01037D01027D0103C00101DA01028602038C02018F0201920201CD0203E202010903010A030210030120030300</v>
      </c>
      <c r="D20" s="13" t="str">
        <f t="shared" si="1"/>
        <v>093</v>
      </c>
    </row>
    <row r="21" spans="1:4" ht="14.6" thickTop="1"/>
  </sheetData>
  <mergeCells count="4">
    <mergeCell ref="A2:C2"/>
    <mergeCell ref="A15:A17"/>
    <mergeCell ref="A18:A20"/>
    <mergeCell ref="A13:D1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0B7E91-CC0F-4563-AEDF-14752E724C0D}">
  <dimension ref="A1:H42"/>
  <sheetViews>
    <sheetView workbookViewId="0">
      <pane ySplit="1" topLeftCell="A2" activePane="bottomLeft" state="frozen"/>
      <selection pane="bottomLeft" activeCell="E32" sqref="E32"/>
    </sheetView>
  </sheetViews>
  <sheetFormatPr defaultRowHeight="14.15"/>
  <cols>
    <col min="1" max="1" width="12.0703125" customWidth="1"/>
    <col min="2" max="2" width="11.28515625" bestFit="1" customWidth="1"/>
    <col min="3" max="4" width="9.2109375" bestFit="1" customWidth="1"/>
    <col min="5" max="6" width="14.140625" bestFit="1" customWidth="1"/>
    <col min="7" max="7" width="27.85546875" bestFit="1" customWidth="1"/>
    <col min="8" max="8" width="9.5" customWidth="1"/>
    <col min="9" max="9" width="9.0703125" customWidth="1"/>
  </cols>
  <sheetData>
    <row r="1" spans="1:8">
      <c r="A1" s="4" t="s">
        <v>1289</v>
      </c>
      <c r="B1" s="4" t="s">
        <v>1290</v>
      </c>
      <c r="C1" s="4" t="s">
        <v>1294</v>
      </c>
      <c r="D1" s="4" t="s">
        <v>1295</v>
      </c>
      <c r="E1" s="4" t="s">
        <v>1292</v>
      </c>
      <c r="F1" s="4" t="s">
        <v>1291</v>
      </c>
      <c r="G1" s="4" t="s">
        <v>3</v>
      </c>
      <c r="H1" s="4"/>
    </row>
    <row r="2" spans="1:8">
      <c r="A2" s="4" t="s">
        <v>1288</v>
      </c>
      <c r="B2" s="4"/>
      <c r="C2" s="4"/>
      <c r="D2" s="4"/>
      <c r="E2" s="4"/>
      <c r="F2" s="4"/>
      <c r="G2" s="4"/>
      <c r="H2" s="4"/>
    </row>
    <row r="3" spans="1:8">
      <c r="A3" s="1" t="s">
        <v>1203</v>
      </c>
      <c r="B3" s="1" t="s">
        <v>1203</v>
      </c>
      <c r="C3" s="1" t="s">
        <v>1152</v>
      </c>
      <c r="D3" s="1" t="s">
        <v>1152</v>
      </c>
      <c r="E3" s="1" t="s">
        <v>1151</v>
      </c>
      <c r="F3" s="1" t="s">
        <v>1151</v>
      </c>
      <c r="G3" s="1"/>
      <c r="H3" s="1"/>
    </row>
    <row r="4" spans="1:8">
      <c r="A4" t="str">
        <f t="shared" ref="A4:B7" si="0">DEC2HEX(HEX2DEC(A3)+4,8)</f>
        <v>0021D78C</v>
      </c>
      <c r="B4" t="str">
        <f t="shared" si="0"/>
        <v>0021D78C</v>
      </c>
      <c r="C4" t="s">
        <v>1214</v>
      </c>
      <c r="D4" t="s">
        <v>1236</v>
      </c>
      <c r="E4" t="str">
        <f>_xlfn.CONCAT("bl 0x",A27)</f>
        <v>bl 0x004B99F4</v>
      </c>
      <c r="F4" t="str">
        <f>_xlfn.CONCAT("bl 0x",B27)</f>
        <v>bl 0x004B9A04</v>
      </c>
      <c r="G4" t="s">
        <v>1296</v>
      </c>
    </row>
    <row r="5" spans="1:8">
      <c r="A5" t="str">
        <f t="shared" si="0"/>
        <v>0021D790</v>
      </c>
      <c r="B5" t="str">
        <f t="shared" si="0"/>
        <v>0021D790</v>
      </c>
      <c r="C5" t="s">
        <v>1153</v>
      </c>
      <c r="D5" t="s">
        <v>1153</v>
      </c>
      <c r="E5" t="s">
        <v>1213</v>
      </c>
      <c r="F5" t="s">
        <v>1213</v>
      </c>
    </row>
    <row r="6" spans="1:8">
      <c r="A6" t="str">
        <f t="shared" si="0"/>
        <v>0021D794</v>
      </c>
      <c r="B6" t="str">
        <f t="shared" si="0"/>
        <v>0021D794</v>
      </c>
      <c r="C6" t="s">
        <v>10</v>
      </c>
      <c r="D6" t="s">
        <v>10</v>
      </c>
      <c r="E6" t="s">
        <v>8</v>
      </c>
      <c r="F6" t="s">
        <v>8</v>
      </c>
    </row>
    <row r="7" spans="1:8">
      <c r="A7" t="str">
        <f t="shared" si="0"/>
        <v>0021D798</v>
      </c>
      <c r="B7" t="str">
        <f t="shared" si="0"/>
        <v>0021D798</v>
      </c>
      <c r="C7" t="s">
        <v>154</v>
      </c>
      <c r="D7" t="s">
        <v>154</v>
      </c>
      <c r="E7" t="s">
        <v>63</v>
      </c>
      <c r="F7" t="s">
        <v>63</v>
      </c>
    </row>
    <row r="8" spans="1:8">
      <c r="A8" s="4"/>
      <c r="B8" s="4"/>
      <c r="C8" s="4"/>
      <c r="D8" s="4"/>
      <c r="E8" s="4"/>
      <c r="F8" s="4"/>
      <c r="G8" s="4"/>
      <c r="H8" s="4"/>
    </row>
    <row r="9" spans="1:8">
      <c r="A9" s="4"/>
      <c r="B9" s="4"/>
      <c r="C9" s="4"/>
      <c r="D9" s="4"/>
      <c r="E9" s="4"/>
      <c r="F9" s="4"/>
      <c r="G9" s="4"/>
      <c r="H9" s="4"/>
    </row>
    <row r="10" spans="1:8">
      <c r="A10" s="4" t="s">
        <v>1205</v>
      </c>
      <c r="B10" s="4"/>
      <c r="C10" s="4"/>
      <c r="D10" s="4"/>
      <c r="E10" s="4"/>
      <c r="F10" s="4"/>
      <c r="G10" s="4"/>
      <c r="H10" s="4"/>
    </row>
    <row r="11" spans="1:8">
      <c r="A11" s="1" t="s">
        <v>1201</v>
      </c>
      <c r="B11" s="1" t="s">
        <v>1206</v>
      </c>
      <c r="C11" s="1" t="s">
        <v>1164</v>
      </c>
      <c r="D11" s="1" t="s">
        <v>1164</v>
      </c>
      <c r="E11" s="1" t="s">
        <v>1163</v>
      </c>
      <c r="F11" s="1" t="s">
        <v>1163</v>
      </c>
      <c r="G11" s="1"/>
      <c r="H11" s="1"/>
    </row>
    <row r="12" spans="1:8">
      <c r="A12" t="str">
        <f t="shared" ref="A12:A23" si="1">DEC2HEX(HEX2DEC(A11)+4,8)</f>
        <v>003453F0</v>
      </c>
      <c r="B12" t="str">
        <f t="shared" ref="B12:B23" si="2">DEC2HEX(HEX2DEC(B11)+4,8)</f>
        <v>003453F4</v>
      </c>
      <c r="C12" t="s">
        <v>1204</v>
      </c>
      <c r="D12" s="1" t="s">
        <v>1204</v>
      </c>
      <c r="E12" t="s">
        <v>1202</v>
      </c>
      <c r="F12" s="1" t="s">
        <v>1202</v>
      </c>
    </row>
    <row r="13" spans="1:8">
      <c r="A13" t="str">
        <f t="shared" si="1"/>
        <v>003453F4</v>
      </c>
      <c r="B13" t="str">
        <f t="shared" si="2"/>
        <v>003453F8</v>
      </c>
      <c r="C13" t="s">
        <v>1215</v>
      </c>
      <c r="D13" s="1" t="s">
        <v>1308</v>
      </c>
      <c r="E13" t="s">
        <v>1297</v>
      </c>
      <c r="F13" t="s">
        <v>1301</v>
      </c>
      <c r="G13" t="s">
        <v>1304</v>
      </c>
    </row>
    <row r="14" spans="1:8">
      <c r="A14" t="str">
        <f t="shared" si="1"/>
        <v>003453F8</v>
      </c>
      <c r="B14" t="str">
        <f t="shared" si="2"/>
        <v>003453FC</v>
      </c>
      <c r="C14" t="s">
        <v>1127</v>
      </c>
      <c r="D14" s="1" t="s">
        <v>1127</v>
      </c>
      <c r="E14" t="s">
        <v>1124</v>
      </c>
      <c r="F14" t="s">
        <v>1124</v>
      </c>
    </row>
    <row r="15" spans="1:8">
      <c r="A15" t="str">
        <f t="shared" si="1"/>
        <v>003453FC</v>
      </c>
      <c r="B15" t="str">
        <f t="shared" si="2"/>
        <v>00345400</v>
      </c>
      <c r="C15" t="s">
        <v>1204</v>
      </c>
      <c r="D15" s="1" t="s">
        <v>1204</v>
      </c>
      <c r="E15" t="s">
        <v>1202</v>
      </c>
      <c r="F15" t="s">
        <v>1202</v>
      </c>
    </row>
    <row r="16" spans="1:8">
      <c r="A16" t="str">
        <f t="shared" si="1"/>
        <v>00345400</v>
      </c>
      <c r="B16" t="str">
        <f t="shared" si="2"/>
        <v>00345404</v>
      </c>
      <c r="C16" t="s">
        <v>1216</v>
      </c>
      <c r="D16" s="1" t="s">
        <v>1309</v>
      </c>
      <c r="E16" t="s">
        <v>1298</v>
      </c>
      <c r="F16" t="s">
        <v>1303</v>
      </c>
      <c r="G16" t="s">
        <v>1305</v>
      </c>
    </row>
    <row r="17" spans="1:8">
      <c r="A17" t="str">
        <f t="shared" si="1"/>
        <v>00345404</v>
      </c>
      <c r="B17" t="str">
        <f t="shared" si="2"/>
        <v>00345408</v>
      </c>
      <c r="C17" t="s">
        <v>1217</v>
      </c>
      <c r="D17" s="1" t="s">
        <v>1235</v>
      </c>
      <c r="E17" t="str">
        <f>_xlfn.CONCAT("bl 0x",A26)</f>
        <v>bl 0x004B99F0</v>
      </c>
      <c r="F17" t="str">
        <f>_xlfn.CONCAT("bl 0x",B26)</f>
        <v>bl 0x004B9A00</v>
      </c>
      <c r="G17" t="s">
        <v>1306</v>
      </c>
    </row>
    <row r="18" spans="1:8">
      <c r="A18" t="str">
        <f t="shared" si="1"/>
        <v>00345408</v>
      </c>
      <c r="B18" t="str">
        <f t="shared" si="2"/>
        <v>0034540C</v>
      </c>
      <c r="C18" t="s">
        <v>1218</v>
      </c>
      <c r="D18" s="1" t="s">
        <v>1218</v>
      </c>
      <c r="E18" t="s">
        <v>1208</v>
      </c>
      <c r="F18" t="s">
        <v>1208</v>
      </c>
    </row>
    <row r="19" spans="1:8">
      <c r="A19" t="str">
        <f t="shared" si="1"/>
        <v>0034540C</v>
      </c>
      <c r="B19" t="str">
        <f t="shared" si="2"/>
        <v>00345410</v>
      </c>
      <c r="C19" s="1" t="s">
        <v>181</v>
      </c>
      <c r="D19" s="1" t="s">
        <v>181</v>
      </c>
      <c r="E19" t="s">
        <v>178</v>
      </c>
      <c r="F19" t="s">
        <v>178</v>
      </c>
    </row>
    <row r="20" spans="1:8">
      <c r="A20" t="str">
        <f t="shared" si="1"/>
        <v>00345410</v>
      </c>
      <c r="B20" t="str">
        <f t="shared" si="2"/>
        <v>00345414</v>
      </c>
      <c r="C20" t="s">
        <v>1123</v>
      </c>
      <c r="D20" s="1" t="s">
        <v>1123</v>
      </c>
      <c r="E20" t="s">
        <v>1299</v>
      </c>
      <c r="F20" t="s">
        <v>1302</v>
      </c>
    </row>
    <row r="21" spans="1:8">
      <c r="A21" t="str">
        <f t="shared" si="1"/>
        <v>00345414</v>
      </c>
      <c r="B21" t="str">
        <f t="shared" si="2"/>
        <v>00345418</v>
      </c>
      <c r="C21" t="s">
        <v>49</v>
      </c>
      <c r="D21" s="1" t="s">
        <v>49</v>
      </c>
      <c r="E21" t="s">
        <v>30</v>
      </c>
      <c r="F21" t="s">
        <v>30</v>
      </c>
    </row>
    <row r="22" spans="1:8">
      <c r="A22" t="str">
        <f t="shared" si="1"/>
        <v>00345418</v>
      </c>
      <c r="B22" t="str">
        <f t="shared" si="2"/>
        <v>0034541C</v>
      </c>
      <c r="C22" t="s">
        <v>1204</v>
      </c>
      <c r="D22" s="1" t="s">
        <v>1204</v>
      </c>
      <c r="E22" t="s">
        <v>1202</v>
      </c>
      <c r="F22" t="s">
        <v>1202</v>
      </c>
    </row>
    <row r="23" spans="1:8">
      <c r="A23" t="str">
        <f t="shared" si="1"/>
        <v>0034541C</v>
      </c>
      <c r="B23" t="str">
        <f t="shared" si="2"/>
        <v>00345420</v>
      </c>
      <c r="C23" t="s">
        <v>1307</v>
      </c>
      <c r="D23" s="1" t="s">
        <v>1310</v>
      </c>
      <c r="E23" t="s">
        <v>1300</v>
      </c>
      <c r="F23" t="s">
        <v>1300</v>
      </c>
    </row>
    <row r="25" spans="1:8">
      <c r="A25" s="4" t="s">
        <v>1293</v>
      </c>
      <c r="B25" s="4"/>
      <c r="C25" s="4"/>
      <c r="D25" s="4"/>
      <c r="E25" s="4"/>
      <c r="F25" s="4"/>
      <c r="G25" s="4"/>
      <c r="H25" s="4"/>
    </row>
    <row r="26" spans="1:8">
      <c r="A26" t="s">
        <v>1207</v>
      </c>
      <c r="B26" t="s">
        <v>1234</v>
      </c>
      <c r="C26" t="s">
        <v>1218</v>
      </c>
      <c r="D26" t="str">
        <f>C26</f>
        <v>04109DE4</v>
      </c>
      <c r="E26" t="s">
        <v>1208</v>
      </c>
      <c r="F26" t="s">
        <v>1208</v>
      </c>
      <c r="G26" t="s">
        <v>2149</v>
      </c>
    </row>
    <row r="27" spans="1:8">
      <c r="A27" t="str">
        <f t="shared" ref="A27:A42" si="3">DEC2HEX(HEX2DEC(A26)+4,8)</f>
        <v>004B99F4</v>
      </c>
      <c r="B27" t="str">
        <f t="shared" ref="B27:B42" si="4">DEC2HEX(HEX2DEC(B26)+4,8)</f>
        <v>004B9A04</v>
      </c>
      <c r="C27" t="s">
        <v>1219</v>
      </c>
      <c r="D27" t="str">
        <f t="shared" ref="D27:D42" si="5">C27</f>
        <v>0C002DE9</v>
      </c>
      <c r="E27" t="s">
        <v>1209</v>
      </c>
      <c r="F27" t="s">
        <v>1209</v>
      </c>
    </row>
    <row r="28" spans="1:8">
      <c r="A28" t="str">
        <f t="shared" si="3"/>
        <v>004B99F8</v>
      </c>
      <c r="B28" t="str">
        <f t="shared" si="4"/>
        <v>004B9A08</v>
      </c>
      <c r="C28" t="s">
        <v>1220</v>
      </c>
      <c r="D28" t="str">
        <f t="shared" si="5"/>
        <v>34208FE2</v>
      </c>
      <c r="E28" t="s">
        <v>1284</v>
      </c>
      <c r="F28" t="s">
        <v>1284</v>
      </c>
      <c r="G28" t="s">
        <v>2150</v>
      </c>
    </row>
    <row r="29" spans="1:8">
      <c r="A29" t="str">
        <f t="shared" si="3"/>
        <v>004B99FC</v>
      </c>
      <c r="B29" t="str">
        <f t="shared" si="4"/>
        <v>004B9A0C</v>
      </c>
      <c r="C29" t="s">
        <v>1221</v>
      </c>
      <c r="D29" t="str">
        <f t="shared" si="5"/>
        <v>B030D2E1</v>
      </c>
      <c r="E29" t="s">
        <v>1210</v>
      </c>
      <c r="F29" t="s">
        <v>1210</v>
      </c>
      <c r="G29" t="s">
        <v>2151</v>
      </c>
    </row>
    <row r="30" spans="1:8">
      <c r="A30" t="str">
        <f t="shared" si="3"/>
        <v>004B9A00</v>
      </c>
      <c r="B30" t="str">
        <f t="shared" si="4"/>
        <v>004B9A10</v>
      </c>
      <c r="C30" s="1" t="s">
        <v>1222</v>
      </c>
      <c r="D30" t="str">
        <f t="shared" si="5"/>
        <v>000053E3</v>
      </c>
      <c r="E30" t="s">
        <v>1285</v>
      </c>
      <c r="F30" t="s">
        <v>1285</v>
      </c>
      <c r="G30" t="s">
        <v>2152</v>
      </c>
    </row>
    <row r="31" spans="1:8">
      <c r="A31" t="str">
        <f t="shared" si="3"/>
        <v>004B9A04</v>
      </c>
      <c r="B31" t="str">
        <f t="shared" si="4"/>
        <v>004B9A14</v>
      </c>
      <c r="C31" t="s">
        <v>1094</v>
      </c>
      <c r="D31" t="str">
        <f t="shared" si="5"/>
        <v>0000A003</v>
      </c>
      <c r="E31" t="s">
        <v>1286</v>
      </c>
      <c r="F31" t="s">
        <v>1286</v>
      </c>
      <c r="G31" t="s">
        <v>2153</v>
      </c>
    </row>
    <row r="32" spans="1:8">
      <c r="A32" t="str">
        <f t="shared" si="3"/>
        <v>004B9A08</v>
      </c>
      <c r="B32" t="str">
        <f t="shared" si="4"/>
        <v>004B9A18</v>
      </c>
      <c r="C32" t="s">
        <v>1223</v>
      </c>
      <c r="D32" t="str">
        <f t="shared" si="5"/>
        <v>0700000A</v>
      </c>
      <c r="E32" t="str">
        <f>_xlfn.CONCAT("beq 0x",A41)</f>
        <v>beq 0x004B9A2C</v>
      </c>
      <c r="F32" t="str">
        <f>_xlfn.CONCAT("beq 0x",B41)</f>
        <v>beq 0x004B9A3C</v>
      </c>
      <c r="G32" t="s">
        <v>2154</v>
      </c>
    </row>
    <row r="33" spans="1:7">
      <c r="A33" t="str">
        <f t="shared" si="3"/>
        <v>004B9A0C</v>
      </c>
      <c r="B33" t="str">
        <f t="shared" si="4"/>
        <v>004B9A1C</v>
      </c>
      <c r="C33" s="1" t="s">
        <v>1224</v>
      </c>
      <c r="D33" t="str">
        <f t="shared" si="5"/>
        <v>030050E1</v>
      </c>
      <c r="E33" t="s">
        <v>1211</v>
      </c>
      <c r="F33" t="s">
        <v>1211</v>
      </c>
      <c r="G33" t="s">
        <v>2155</v>
      </c>
    </row>
    <row r="34" spans="1:7">
      <c r="A34" t="str">
        <f t="shared" si="3"/>
        <v>004B9A10</v>
      </c>
      <c r="B34" t="str">
        <f t="shared" si="4"/>
        <v>004B9A20</v>
      </c>
      <c r="C34" t="s">
        <v>206</v>
      </c>
      <c r="D34" t="str">
        <f t="shared" si="5"/>
        <v>0300001A</v>
      </c>
      <c r="E34" t="str">
        <f>_xlfn.CONCAT("bne 0x",A39)</f>
        <v>bne 0x004B9A24</v>
      </c>
      <c r="F34" t="str">
        <f>_xlfn.CONCAT("bne 0x",B39)</f>
        <v>bne 0x004B9A34</v>
      </c>
      <c r="G34" t="s">
        <v>2156</v>
      </c>
    </row>
    <row r="35" spans="1:7">
      <c r="A35" t="str">
        <f t="shared" si="3"/>
        <v>004B9A14</v>
      </c>
      <c r="B35" t="str">
        <f t="shared" si="4"/>
        <v>004B9A24</v>
      </c>
      <c r="C35" t="s">
        <v>2164</v>
      </c>
      <c r="D35" t="str">
        <f t="shared" si="5"/>
        <v>0230D2E5</v>
      </c>
      <c r="E35" t="s">
        <v>2160</v>
      </c>
      <c r="F35" t="s">
        <v>2160</v>
      </c>
      <c r="G35" t="s">
        <v>2161</v>
      </c>
    </row>
    <row r="36" spans="1:7">
      <c r="A36" t="str">
        <f t="shared" si="3"/>
        <v>004B9A18</v>
      </c>
      <c r="B36" t="str">
        <f t="shared" si="4"/>
        <v>004B9A28</v>
      </c>
      <c r="C36" s="1" t="s">
        <v>1225</v>
      </c>
      <c r="D36" t="str">
        <f t="shared" si="5"/>
        <v>030051E1</v>
      </c>
      <c r="E36" t="s">
        <v>1212</v>
      </c>
      <c r="F36" t="s">
        <v>1212</v>
      </c>
      <c r="G36" t="s">
        <v>1095</v>
      </c>
    </row>
    <row r="37" spans="1:7">
      <c r="A37" t="str">
        <f t="shared" si="3"/>
        <v>004B9A1C</v>
      </c>
      <c r="B37" t="str">
        <f t="shared" si="4"/>
        <v>004B9A2C</v>
      </c>
      <c r="C37" t="s">
        <v>70</v>
      </c>
      <c r="D37" t="str">
        <f t="shared" si="5"/>
        <v>0100A003</v>
      </c>
      <c r="E37" t="s">
        <v>17</v>
      </c>
      <c r="F37" t="s">
        <v>17</v>
      </c>
      <c r="G37" t="s">
        <v>2162</v>
      </c>
    </row>
    <row r="38" spans="1:7">
      <c r="A38" t="str">
        <f t="shared" si="3"/>
        <v>004B9A20</v>
      </c>
      <c r="B38" t="str">
        <f t="shared" si="4"/>
        <v>004B9A30</v>
      </c>
      <c r="C38" t="s">
        <v>275</v>
      </c>
      <c r="D38" t="str">
        <f t="shared" si="5"/>
        <v>0100000A</v>
      </c>
      <c r="E38" t="str">
        <f>_xlfn.CONCAT("beq 0x",A41)</f>
        <v>beq 0x004B9A2C</v>
      </c>
      <c r="F38" t="str">
        <f>_xlfn.CONCAT("beq 0x",B41)</f>
        <v>beq 0x004B9A3C</v>
      </c>
      <c r="G38" t="s">
        <v>2163</v>
      </c>
    </row>
    <row r="39" spans="1:7">
      <c r="A39" t="str">
        <f t="shared" si="3"/>
        <v>004B9A24</v>
      </c>
      <c r="B39" t="str">
        <f t="shared" si="4"/>
        <v>004B9A34</v>
      </c>
      <c r="C39" s="1" t="s">
        <v>2179</v>
      </c>
      <c r="D39" t="str">
        <f t="shared" si="5"/>
        <v>032082E2</v>
      </c>
      <c r="E39" t="s">
        <v>2157</v>
      </c>
      <c r="F39" t="s">
        <v>2157</v>
      </c>
      <c r="G39" t="s">
        <v>2158</v>
      </c>
    </row>
    <row r="40" spans="1:7">
      <c r="A40" t="str">
        <f t="shared" si="3"/>
        <v>004B9A28</v>
      </c>
      <c r="B40" t="str">
        <f t="shared" si="4"/>
        <v>004B9A38</v>
      </c>
      <c r="C40" t="s">
        <v>1226</v>
      </c>
      <c r="D40" t="str">
        <f t="shared" si="5"/>
        <v>F3FFFFEA</v>
      </c>
      <c r="E40" t="str">
        <f>_xlfn.CONCAT("b 0x",A29)</f>
        <v>b 0x004B99FC</v>
      </c>
      <c r="F40" t="str">
        <f>_xlfn.CONCAT("b 0x",B29)</f>
        <v>b 0x004B9A0C</v>
      </c>
      <c r="G40" t="s">
        <v>2159</v>
      </c>
    </row>
    <row r="41" spans="1:7">
      <c r="A41" t="str">
        <f t="shared" si="3"/>
        <v>004B9A2C</v>
      </c>
      <c r="B41" t="str">
        <f t="shared" si="4"/>
        <v>004B9A3C</v>
      </c>
      <c r="C41" t="s">
        <v>1227</v>
      </c>
      <c r="D41" t="str">
        <f t="shared" si="5"/>
        <v>0C00BDE8</v>
      </c>
      <c r="E41" t="s">
        <v>1287</v>
      </c>
      <c r="F41" t="s">
        <v>1287</v>
      </c>
    </row>
    <row r="42" spans="1:7">
      <c r="A42" t="str">
        <f t="shared" si="3"/>
        <v>004B9A30</v>
      </c>
      <c r="B42" t="str">
        <f t="shared" si="4"/>
        <v>004B9A40</v>
      </c>
      <c r="C42" t="s">
        <v>154</v>
      </c>
      <c r="D42" t="str">
        <f t="shared" si="5"/>
        <v>1EFF2FE1</v>
      </c>
      <c r="E42" t="s">
        <v>63</v>
      </c>
      <c r="F42" t="s">
        <v>63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B4CCF8-39C7-4679-8445-428EA2CE8096}">
  <dimension ref="A1:M137"/>
  <sheetViews>
    <sheetView zoomScale="85" zoomScaleNormal="85" workbookViewId="0">
      <pane ySplit="1" topLeftCell="A89" activePane="bottomLeft" state="frozen"/>
      <selection pane="bottomLeft" activeCell="A122" sqref="A122"/>
    </sheetView>
  </sheetViews>
  <sheetFormatPr defaultRowHeight="14.15"/>
  <cols>
    <col min="1" max="1" width="12.78515625" customWidth="1"/>
    <col min="2" max="2" width="12.35546875" customWidth="1"/>
    <col min="3" max="3" width="23.7109375" customWidth="1"/>
    <col min="4" max="4" width="67.2109375" customWidth="1"/>
    <col min="5" max="5" width="12.7109375" customWidth="1"/>
    <col min="6" max="7" width="12.78515625" customWidth="1"/>
    <col min="8" max="8" width="26.42578125" customWidth="1"/>
    <col min="9" max="9" width="67.2109375" customWidth="1"/>
    <col min="10" max="10" width="19.42578125" customWidth="1"/>
  </cols>
  <sheetData>
    <row r="1" spans="1:13">
      <c r="A1" s="4" t="s">
        <v>0</v>
      </c>
      <c r="B1" s="4" t="s">
        <v>1</v>
      </c>
      <c r="C1" s="4" t="s">
        <v>2</v>
      </c>
      <c r="D1" s="4" t="s">
        <v>3</v>
      </c>
      <c r="F1" s="4"/>
      <c r="G1" s="4"/>
      <c r="I1" s="4"/>
    </row>
    <row r="2" spans="1:13">
      <c r="A2" s="4" t="s">
        <v>2224</v>
      </c>
      <c r="B2" s="4"/>
      <c r="C2" s="4"/>
      <c r="D2" s="4"/>
      <c r="F2" s="4"/>
      <c r="G2" s="4"/>
      <c r="I2" s="4"/>
      <c r="M2" s="1"/>
    </row>
    <row r="3" spans="1:13">
      <c r="A3" s="1" t="str">
        <f>'Input Offset &amp; Copy Output'!B1</f>
        <v>000FD000</v>
      </c>
      <c r="B3" s="42" t="s">
        <v>2207</v>
      </c>
      <c r="C3" t="s">
        <v>2206</v>
      </c>
      <c r="F3" s="1"/>
      <c r="G3" s="1"/>
    </row>
    <row r="4" spans="1:13">
      <c r="A4" t="str">
        <f t="shared" ref="A4:A24" si="0">DEC2HEX(HEX2DEC(A3)+4,8)</f>
        <v>000FD004</v>
      </c>
      <c r="B4" t="s">
        <v>1178</v>
      </c>
      <c r="C4" t="s">
        <v>1176</v>
      </c>
      <c r="D4" t="s">
        <v>1174</v>
      </c>
    </row>
    <row r="5" spans="1:13">
      <c r="A5" t="str">
        <f t="shared" si="0"/>
        <v>000FD008</v>
      </c>
      <c r="B5" t="s">
        <v>2174</v>
      </c>
      <c r="C5" t="s">
        <v>2167</v>
      </c>
      <c r="D5" t="s">
        <v>2168</v>
      </c>
    </row>
    <row r="6" spans="1:13">
      <c r="A6" t="str">
        <f t="shared" si="0"/>
        <v>000FD00C</v>
      </c>
      <c r="B6" t="s">
        <v>2265</v>
      </c>
      <c r="C6" t="str">
        <f>_xlfn.CONCAT("ldr r2, [pc, #",HEX2DEC("FCF84")-HEX2DEC(A6)-8,"]")</f>
        <v>ldr r2, [pc, #-144]</v>
      </c>
      <c r="D6" t="s">
        <v>2198</v>
      </c>
    </row>
    <row r="7" spans="1:13">
      <c r="A7" t="str">
        <f t="shared" si="0"/>
        <v>000FD010</v>
      </c>
      <c r="B7" s="1" t="s">
        <v>273</v>
      </c>
      <c r="C7" t="s">
        <v>1088</v>
      </c>
      <c r="D7" t="s">
        <v>1181</v>
      </c>
      <c r="K7" s="1"/>
    </row>
    <row r="8" spans="1:13">
      <c r="A8" t="str">
        <f t="shared" si="0"/>
        <v>000FD014</v>
      </c>
      <c r="B8" s="1" t="s">
        <v>274</v>
      </c>
      <c r="C8" t="s">
        <v>270</v>
      </c>
      <c r="D8" t="s">
        <v>1091</v>
      </c>
    </row>
    <row r="9" spans="1:13">
      <c r="A9" t="str">
        <f t="shared" si="0"/>
        <v>000FD018</v>
      </c>
      <c r="B9" t="s">
        <v>1094</v>
      </c>
      <c r="C9" t="s">
        <v>1093</v>
      </c>
      <c r="D9" t="s">
        <v>1092</v>
      </c>
    </row>
    <row r="10" spans="1:13">
      <c r="A10" t="str">
        <f t="shared" si="0"/>
        <v>000FD01C</v>
      </c>
      <c r="B10" s="1" t="s">
        <v>2242</v>
      </c>
      <c r="C10" t="str">
        <f>_xlfn.CONCAT("beq 0x",A$23)</f>
        <v>beq 0x000FD050</v>
      </c>
      <c r="D10" t="s">
        <v>1090</v>
      </c>
      <c r="K10" s="1"/>
    </row>
    <row r="11" spans="1:13">
      <c r="A11" t="str">
        <f t="shared" si="0"/>
        <v>000FD020</v>
      </c>
      <c r="B11" s="1" t="s">
        <v>1179</v>
      </c>
      <c r="C11" t="s">
        <v>1175</v>
      </c>
      <c r="D11" t="s">
        <v>1089</v>
      </c>
    </row>
    <row r="12" spans="1:13">
      <c r="A12" t="str">
        <f t="shared" si="0"/>
        <v>000FD024</v>
      </c>
      <c r="B12" t="s">
        <v>2243</v>
      </c>
      <c r="C12" t="str">
        <f>_xlfn.CONCAT("bne 0x",A$21)</f>
        <v>bne 0x000FD048</v>
      </c>
      <c r="D12" t="s">
        <v>1186</v>
      </c>
    </row>
    <row r="13" spans="1:13">
      <c r="A13" t="str">
        <f t="shared" si="0"/>
        <v>000FD028</v>
      </c>
      <c r="B13" t="s">
        <v>2244</v>
      </c>
      <c r="C13" t="s">
        <v>2225</v>
      </c>
      <c r="D13" t="s">
        <v>2226</v>
      </c>
    </row>
    <row r="14" spans="1:13">
      <c r="A14" t="str">
        <f t="shared" si="0"/>
        <v>000FD02C</v>
      </c>
      <c r="B14" s="1" t="s">
        <v>2175</v>
      </c>
      <c r="C14" t="s">
        <v>2166</v>
      </c>
      <c r="D14" t="s">
        <v>1095</v>
      </c>
    </row>
    <row r="15" spans="1:13">
      <c r="A15" t="str">
        <f t="shared" si="0"/>
        <v>000FD030</v>
      </c>
      <c r="B15" t="s">
        <v>2245</v>
      </c>
      <c r="C15" t="s">
        <v>2227</v>
      </c>
      <c r="D15" t="s">
        <v>2228</v>
      </c>
    </row>
    <row r="16" spans="1:13">
      <c r="A16" t="str">
        <f t="shared" si="0"/>
        <v>000FD034</v>
      </c>
      <c r="B16" t="s">
        <v>206</v>
      </c>
      <c r="C16" t="str">
        <f>_xlfn.CONCAT("bne 0x",A$21)</f>
        <v>bne 0x000FD048</v>
      </c>
      <c r="D16" t="s">
        <v>2229</v>
      </c>
    </row>
    <row r="17" spans="1:11">
      <c r="A17" t="str">
        <f t="shared" si="0"/>
        <v>000FD038</v>
      </c>
      <c r="B17" t="s">
        <v>1314</v>
      </c>
      <c r="C17" t="s">
        <v>1311</v>
      </c>
      <c r="D17" t="s">
        <v>1177</v>
      </c>
    </row>
    <row r="18" spans="1:11">
      <c r="A18" t="str">
        <f t="shared" si="0"/>
        <v>000FD03C</v>
      </c>
      <c r="B18" s="1" t="s">
        <v>2175</v>
      </c>
      <c r="C18" t="s">
        <v>2166</v>
      </c>
      <c r="D18" t="s">
        <v>1095</v>
      </c>
      <c r="K18" s="1"/>
    </row>
    <row r="19" spans="1:11">
      <c r="A19" t="str">
        <f t="shared" si="0"/>
        <v>000FD040</v>
      </c>
      <c r="B19" t="s">
        <v>1180</v>
      </c>
      <c r="C19" t="s">
        <v>1182</v>
      </c>
      <c r="D19" t="s">
        <v>1183</v>
      </c>
    </row>
    <row r="20" spans="1:11">
      <c r="A20" t="str">
        <f t="shared" si="0"/>
        <v>000FD044</v>
      </c>
      <c r="B20" t="s">
        <v>1184</v>
      </c>
      <c r="C20" t="str">
        <f>_xlfn.CONCAT("blo 0x",A$23)</f>
        <v>blo 0x000FD050</v>
      </c>
      <c r="D20" t="s">
        <v>1090</v>
      </c>
    </row>
    <row r="21" spans="1:11">
      <c r="A21" t="str">
        <f t="shared" si="0"/>
        <v>000FD048</v>
      </c>
      <c r="B21" s="1" t="s">
        <v>2246</v>
      </c>
      <c r="C21" t="s">
        <v>2219</v>
      </c>
      <c r="D21" t="s">
        <v>2220</v>
      </c>
      <c r="K21" s="1"/>
    </row>
    <row r="22" spans="1:11">
      <c r="A22" t="str">
        <f t="shared" si="0"/>
        <v>000FD04C</v>
      </c>
      <c r="B22" t="s">
        <v>2247</v>
      </c>
      <c r="C22" t="str">
        <f>_xlfn.CONCAT("b 0x",A7)</f>
        <v>b 0x000FD010</v>
      </c>
      <c r="D22" t="s">
        <v>1087</v>
      </c>
    </row>
    <row r="23" spans="1:11">
      <c r="A23" t="str">
        <f t="shared" si="0"/>
        <v>000FD050</v>
      </c>
      <c r="B23" t="s">
        <v>2208</v>
      </c>
      <c r="C23" t="str">
        <f>_xlfn.CONCAT("pop ",RIGHT(C3,LEN(C3)-5))</f>
        <v>pop {r1, r2, r3, r4, lr}</v>
      </c>
      <c r="D23" s="3" t="s">
        <v>10</v>
      </c>
      <c r="I23" s="3"/>
    </row>
    <row r="24" spans="1:11">
      <c r="A24" t="str">
        <f t="shared" si="0"/>
        <v>000FD054</v>
      </c>
      <c r="B24" t="s">
        <v>154</v>
      </c>
      <c r="C24" t="s">
        <v>63</v>
      </c>
      <c r="D24" t="s">
        <v>1150</v>
      </c>
    </row>
    <row r="25" spans="1:11">
      <c r="A25" s="1"/>
      <c r="B25" s="3"/>
      <c r="C25" s="2"/>
      <c r="F25" s="1"/>
      <c r="G25" s="1"/>
    </row>
    <row r="26" spans="1:11">
      <c r="A26" s="4" t="s">
        <v>2196</v>
      </c>
      <c r="B26" s="3"/>
      <c r="C26" s="2"/>
      <c r="F26" s="4"/>
      <c r="G26" s="4"/>
    </row>
    <row r="27" spans="1:11">
      <c r="A27" t="str">
        <f>DEC2HEX(HEX2DEC(A24)+4,8)</f>
        <v>000FD058</v>
      </c>
      <c r="B27" t="s">
        <v>2248</v>
      </c>
      <c r="C27" t="s">
        <v>2230</v>
      </c>
    </row>
    <row r="28" spans="1:11">
      <c r="A28" s="23" t="str">
        <f t="shared" ref="A28:A57" si="1">DEC2HEX(HEX2DEC(A27)+4,8)</f>
        <v>000FD05C</v>
      </c>
      <c r="B28" s="23" t="s">
        <v>1238</v>
      </c>
      <c r="C28" s="23" t="s">
        <v>1237</v>
      </c>
      <c r="D28" s="23" t="s">
        <v>1174</v>
      </c>
    </row>
    <row r="29" spans="1:11">
      <c r="A29" s="23" t="str">
        <f t="shared" si="1"/>
        <v>000FD060</v>
      </c>
      <c r="B29" s="23" t="s">
        <v>1251</v>
      </c>
      <c r="C29" s="23" t="s">
        <v>1246</v>
      </c>
      <c r="D29" s="23" t="s">
        <v>1247</v>
      </c>
    </row>
    <row r="30" spans="1:11">
      <c r="A30" s="23" t="str">
        <f t="shared" si="1"/>
        <v>000FD064</v>
      </c>
      <c r="B30" s="23" t="s">
        <v>1252</v>
      </c>
      <c r="C30" s="23" t="s">
        <v>1248</v>
      </c>
      <c r="D30" s="23" t="s">
        <v>1249</v>
      </c>
    </row>
    <row r="31" spans="1:11">
      <c r="A31" s="36" t="str">
        <f t="shared" si="1"/>
        <v>000FD068</v>
      </c>
      <c r="B31" s="36" t="s">
        <v>2264</v>
      </c>
      <c r="C31" s="36" t="str">
        <f>_xlfn.CONCAT("ldr r2, [pc, #",HEX2DEC("FCF84")-HEX2DEC(A31)-8,"]")</f>
        <v>ldr r2, [pc, #-236]</v>
      </c>
      <c r="D31" s="36" t="s">
        <v>2198</v>
      </c>
    </row>
    <row r="32" spans="1:11">
      <c r="A32" s="32" t="str">
        <f t="shared" si="1"/>
        <v>000FD06C</v>
      </c>
      <c r="B32" s="32" t="s">
        <v>273</v>
      </c>
      <c r="C32" s="32" t="s">
        <v>1088</v>
      </c>
      <c r="D32" s="32" t="s">
        <v>2197</v>
      </c>
    </row>
    <row r="33" spans="1:11">
      <c r="A33" s="25" t="str">
        <f t="shared" si="1"/>
        <v>000FD070</v>
      </c>
      <c r="B33" s="26" t="s">
        <v>274</v>
      </c>
      <c r="C33" s="25" t="s">
        <v>270</v>
      </c>
      <c r="D33" s="25" t="s">
        <v>1091</v>
      </c>
      <c r="K33" s="1"/>
    </row>
    <row r="34" spans="1:11">
      <c r="A34" s="25" t="str">
        <f t="shared" si="1"/>
        <v>000FD074</v>
      </c>
      <c r="B34" s="25" t="s">
        <v>1094</v>
      </c>
      <c r="C34" s="25" t="s">
        <v>1093</v>
      </c>
      <c r="D34" s="25" t="s">
        <v>1092</v>
      </c>
      <c r="G34" s="3" t="s">
        <v>10</v>
      </c>
    </row>
    <row r="35" spans="1:11">
      <c r="A35" s="25" t="str">
        <f t="shared" si="1"/>
        <v>000FD078</v>
      </c>
      <c r="B35" s="25" t="s">
        <v>2249</v>
      </c>
      <c r="C35" s="25" t="str">
        <f>_xlfn.CONCAT("beq 0x",A$56)</f>
        <v>beq 0x000FD0CC</v>
      </c>
      <c r="D35" s="25" t="s">
        <v>1090</v>
      </c>
      <c r="G35" t="s">
        <v>1150</v>
      </c>
    </row>
    <row r="36" spans="1:11">
      <c r="A36" s="27" t="str">
        <f t="shared" si="1"/>
        <v>000FD07C</v>
      </c>
      <c r="B36" s="35" t="s">
        <v>1179</v>
      </c>
      <c r="C36" s="27" t="s">
        <v>1175</v>
      </c>
      <c r="D36" s="27" t="s">
        <v>1089</v>
      </c>
    </row>
    <row r="37" spans="1:11">
      <c r="A37" s="27" t="str">
        <f t="shared" si="1"/>
        <v>000FD080</v>
      </c>
      <c r="B37" s="27" t="s">
        <v>65</v>
      </c>
      <c r="C37" s="27" t="str">
        <f>_xlfn.CONCAT("bne 0x",A$54)</f>
        <v>bne 0x000FD0C4</v>
      </c>
      <c r="D37" s="27" t="s">
        <v>1186</v>
      </c>
      <c r="K37" s="1"/>
    </row>
    <row r="38" spans="1:11">
      <c r="A38" s="28" t="str">
        <f t="shared" si="1"/>
        <v>000FD084</v>
      </c>
      <c r="B38" s="29" t="s">
        <v>1315</v>
      </c>
      <c r="C38" s="28" t="s">
        <v>1312</v>
      </c>
      <c r="D38" s="28" t="s">
        <v>1241</v>
      </c>
    </row>
    <row r="39" spans="1:11">
      <c r="A39" s="28" t="str">
        <f t="shared" si="1"/>
        <v>000FD088</v>
      </c>
      <c r="B39" s="29" t="s">
        <v>1253</v>
      </c>
      <c r="C39" s="28" t="s">
        <v>1250</v>
      </c>
      <c r="D39" s="28" t="s">
        <v>1242</v>
      </c>
    </row>
    <row r="40" spans="1:11">
      <c r="A40" s="28" t="str">
        <f t="shared" si="1"/>
        <v>000FD08C</v>
      </c>
      <c r="B40" s="28" t="s">
        <v>2250</v>
      </c>
      <c r="C40" s="28" t="str">
        <f>_xlfn.CONCAT("bne 0x",A$54)</f>
        <v>bne 0x000FD0C4</v>
      </c>
      <c r="D40" s="28" t="s">
        <v>1186</v>
      </c>
      <c r="K40" s="1"/>
    </row>
    <row r="41" spans="1:11">
      <c r="A41" s="30" t="str">
        <f t="shared" si="1"/>
        <v>000FD090</v>
      </c>
      <c r="B41" s="30" t="s">
        <v>1314</v>
      </c>
      <c r="C41" s="30" t="s">
        <v>1311</v>
      </c>
      <c r="D41" s="30" t="s">
        <v>1177</v>
      </c>
    </row>
    <row r="42" spans="1:11">
      <c r="A42" s="30" t="str">
        <f t="shared" si="1"/>
        <v>000FD094</v>
      </c>
      <c r="B42" s="31" t="s">
        <v>79</v>
      </c>
      <c r="C42" s="30" t="s">
        <v>2181</v>
      </c>
      <c r="D42" s="30" t="s">
        <v>2180</v>
      </c>
    </row>
    <row r="43" spans="1:11">
      <c r="A43" s="30" t="str">
        <f t="shared" si="1"/>
        <v>000FD098</v>
      </c>
      <c r="B43" s="31" t="s">
        <v>2243</v>
      </c>
      <c r="C43" s="30" t="str">
        <f>_xlfn.CONCAT("bne 0x",A52)</f>
        <v>bne 0x000FD0BC</v>
      </c>
      <c r="D43" s="30" t="s">
        <v>2182</v>
      </c>
    </row>
    <row r="44" spans="1:11">
      <c r="A44" s="30" t="str">
        <f t="shared" si="1"/>
        <v>000FD09C</v>
      </c>
      <c r="B44" s="31" t="s">
        <v>2251</v>
      </c>
      <c r="C44" s="30" t="s">
        <v>2231</v>
      </c>
      <c r="D44" s="30" t="s">
        <v>2232</v>
      </c>
    </row>
    <row r="45" spans="1:11">
      <c r="A45" s="30" t="str">
        <f t="shared" si="1"/>
        <v>000FD0A0</v>
      </c>
      <c r="B45" s="31" t="s">
        <v>2252</v>
      </c>
      <c r="C45" s="30" t="s">
        <v>2233</v>
      </c>
      <c r="D45" s="30" t="s">
        <v>2234</v>
      </c>
    </row>
    <row r="46" spans="1:11">
      <c r="A46" s="30" t="str">
        <f t="shared" si="1"/>
        <v>000FD0A4</v>
      </c>
      <c r="B46" s="31" t="s">
        <v>2253</v>
      </c>
      <c r="C46" s="30" t="s">
        <v>2235</v>
      </c>
      <c r="D46" s="30" t="s">
        <v>2228</v>
      </c>
    </row>
    <row r="47" spans="1:11">
      <c r="A47" s="30" t="str">
        <f t="shared" si="1"/>
        <v>000FD0A8</v>
      </c>
      <c r="B47" s="31" t="s">
        <v>120</v>
      </c>
      <c r="C47" s="30" t="str">
        <f>_xlfn.CONCAT("bne 0x",A$54)</f>
        <v>bne 0x000FD0C4</v>
      </c>
      <c r="D47" s="30" t="s">
        <v>2236</v>
      </c>
    </row>
    <row r="48" spans="1:11">
      <c r="A48" s="30" t="str">
        <f t="shared" si="1"/>
        <v>000FD0AC</v>
      </c>
      <c r="B48" s="31" t="s">
        <v>2194</v>
      </c>
      <c r="C48" s="30" t="s">
        <v>2183</v>
      </c>
      <c r="D48" s="30" t="s">
        <v>2190</v>
      </c>
    </row>
    <row r="49" spans="1:9">
      <c r="A49" s="30" t="str">
        <f t="shared" si="1"/>
        <v>000FD0B0</v>
      </c>
      <c r="B49" s="31" t="s">
        <v>1096</v>
      </c>
      <c r="C49" s="30" t="s">
        <v>1243</v>
      </c>
      <c r="D49" s="30" t="s">
        <v>2184</v>
      </c>
    </row>
    <row r="50" spans="1:9">
      <c r="A50" s="30" t="str">
        <f t="shared" si="1"/>
        <v>000FD0B4</v>
      </c>
      <c r="B50" s="30" t="s">
        <v>277</v>
      </c>
      <c r="C50" s="30" t="str">
        <f>_xlfn.CONCAT("bne 0x",A$56)</f>
        <v>bne 0x000FD0CC</v>
      </c>
      <c r="D50" s="30" t="s">
        <v>1090</v>
      </c>
    </row>
    <row r="51" spans="1:9">
      <c r="A51" s="30" t="str">
        <f t="shared" si="1"/>
        <v>000FD0B8</v>
      </c>
      <c r="B51" s="30" t="s">
        <v>2195</v>
      </c>
      <c r="C51" s="30" t="str">
        <f>_xlfn.CONCAT("b 0x",A$54)</f>
        <v>b 0x000FD0C4</v>
      </c>
      <c r="D51" s="30" t="s">
        <v>2185</v>
      </c>
    </row>
    <row r="52" spans="1:9">
      <c r="A52" s="37" t="str">
        <f t="shared" si="1"/>
        <v>000FD0BC</v>
      </c>
      <c r="B52" s="38" t="s">
        <v>2194</v>
      </c>
      <c r="C52" s="37" t="s">
        <v>2183</v>
      </c>
      <c r="D52" s="37" t="s">
        <v>2190</v>
      </c>
    </row>
    <row r="53" spans="1:9">
      <c r="A53" s="37" t="str">
        <f t="shared" si="1"/>
        <v>000FD0C0</v>
      </c>
      <c r="B53" s="37" t="s">
        <v>275</v>
      </c>
      <c r="C53" s="37" t="str">
        <f>_xlfn.CONCAT("beq 0x",A$56)</f>
        <v>beq 0x000FD0CC</v>
      </c>
      <c r="D53" s="37" t="s">
        <v>2191</v>
      </c>
    </row>
    <row r="54" spans="1:9">
      <c r="A54" s="33" t="str">
        <f t="shared" si="1"/>
        <v>000FD0C4</v>
      </c>
      <c r="B54" s="34" t="s">
        <v>2246</v>
      </c>
      <c r="C54" s="33" t="s">
        <v>2221</v>
      </c>
      <c r="D54" s="33" t="s">
        <v>2222</v>
      </c>
    </row>
    <row r="55" spans="1:9">
      <c r="A55" s="33" t="str">
        <f t="shared" si="1"/>
        <v>000FD0C8</v>
      </c>
      <c r="B55" s="33" t="s">
        <v>2254</v>
      </c>
      <c r="C55" s="33" t="str">
        <f>_xlfn.CONCAT("b 0x",A32)</f>
        <v>b 0x000FD06C</v>
      </c>
      <c r="D55" s="33" t="s">
        <v>1087</v>
      </c>
    </row>
    <row r="56" spans="1:9">
      <c r="A56" t="str">
        <f t="shared" si="1"/>
        <v>000FD0CC</v>
      </c>
      <c r="B56" t="s">
        <v>2255</v>
      </c>
      <c r="C56" t="str">
        <f>_xlfn.CONCAT("pop ",RIGHT(C27,LEN(C27)-5))</f>
        <v>pop {r1, r2, r3, r6, r7, r8, lr}</v>
      </c>
    </row>
    <row r="57" spans="1:9">
      <c r="A57" t="str">
        <f t="shared" si="1"/>
        <v>000FD0D0</v>
      </c>
      <c r="B57" t="s">
        <v>154</v>
      </c>
      <c r="C57" t="s">
        <v>63</v>
      </c>
    </row>
    <row r="58" spans="1:9">
      <c r="A58" s="1"/>
      <c r="B58" s="3"/>
      <c r="C58" s="2"/>
      <c r="F58" s="1"/>
      <c r="G58" s="1"/>
    </row>
    <row r="59" spans="1:9">
      <c r="A59" s="4" t="s">
        <v>1193</v>
      </c>
      <c r="B59" s="3"/>
      <c r="C59" s="2"/>
      <c r="F59" s="4"/>
      <c r="G59" s="4"/>
    </row>
    <row r="60" spans="1:9">
      <c r="A60" t="str">
        <f>DEC2HEX(HEX2DEC(A57)+4,8)</f>
        <v>000FD0D4</v>
      </c>
      <c r="B60" s="42" t="s">
        <v>2207</v>
      </c>
      <c r="C60" t="s">
        <v>2206</v>
      </c>
    </row>
    <row r="61" spans="1:9">
      <c r="A61" t="str">
        <f>DEC2HEX(HEX2DEC(A60)+4,8)</f>
        <v>000FD0D8</v>
      </c>
      <c r="B61" t="s">
        <v>1198</v>
      </c>
      <c r="C61" t="s">
        <v>1197</v>
      </c>
      <c r="D61" t="s">
        <v>1174</v>
      </c>
    </row>
    <row r="62" spans="1:9">
      <c r="A62" t="str">
        <f t="shared" ref="A62:A77" si="2">DEC2HEX(HEX2DEC(A61)+4,8)</f>
        <v>000FD0DC</v>
      </c>
      <c r="B62" t="s">
        <v>2176</v>
      </c>
      <c r="C62" t="s">
        <v>2169</v>
      </c>
      <c r="D62" t="s">
        <v>2168</v>
      </c>
    </row>
    <row r="63" spans="1:9">
      <c r="A63" t="str">
        <f t="shared" si="2"/>
        <v>000FD0E0</v>
      </c>
      <c r="B63" t="s">
        <v>2263</v>
      </c>
      <c r="C63" t="str">
        <f>_xlfn.CONCAT("ldr r2, [pc, #",HEX2DEC("FCF84")-HEX2DEC(A63)-8,"]")</f>
        <v>ldr r2, [pc, #-356]</v>
      </c>
      <c r="D63" t="s">
        <v>2198</v>
      </c>
      <c r="I63" s="3"/>
    </row>
    <row r="64" spans="1:9">
      <c r="A64" t="str">
        <f t="shared" si="2"/>
        <v>000FD0E4</v>
      </c>
      <c r="B64" s="1" t="s">
        <v>273</v>
      </c>
      <c r="C64" t="s">
        <v>1088</v>
      </c>
      <c r="D64" t="s">
        <v>1181</v>
      </c>
    </row>
    <row r="65" spans="1:11">
      <c r="A65" t="str">
        <f t="shared" si="2"/>
        <v>000FD0E8</v>
      </c>
      <c r="B65" s="1" t="s">
        <v>274</v>
      </c>
      <c r="C65" t="s">
        <v>270</v>
      </c>
      <c r="D65" t="s">
        <v>1091</v>
      </c>
    </row>
    <row r="66" spans="1:11">
      <c r="A66" t="str">
        <f t="shared" si="2"/>
        <v>000FD0EC</v>
      </c>
      <c r="B66" t="s">
        <v>1199</v>
      </c>
      <c r="C66" t="s">
        <v>1194</v>
      </c>
      <c r="D66" t="s">
        <v>1195</v>
      </c>
    </row>
    <row r="67" spans="1:11">
      <c r="A67" t="str">
        <f t="shared" si="2"/>
        <v>000FD0F0</v>
      </c>
      <c r="B67" s="1" t="s">
        <v>1223</v>
      </c>
      <c r="C67" t="str">
        <f>_xlfn.CONCAT("beq 0x",A$76)</f>
        <v>beq 0x000FD114</v>
      </c>
      <c r="D67" t="s">
        <v>1090</v>
      </c>
    </row>
    <row r="68" spans="1:11">
      <c r="A68" t="str">
        <f t="shared" si="2"/>
        <v>000FD0F4</v>
      </c>
      <c r="B68" s="1" t="s">
        <v>1179</v>
      </c>
      <c r="C68" t="s">
        <v>1175</v>
      </c>
      <c r="D68" t="s">
        <v>1089</v>
      </c>
    </row>
    <row r="69" spans="1:11">
      <c r="A69" t="str">
        <f t="shared" si="2"/>
        <v>000FD0F8</v>
      </c>
      <c r="B69" t="s">
        <v>206</v>
      </c>
      <c r="C69" t="str">
        <f>_xlfn.CONCAT("bne 0x",A$74)</f>
        <v>bne 0x000FD10C</v>
      </c>
      <c r="D69" t="s">
        <v>1186</v>
      </c>
    </row>
    <row r="70" spans="1:11">
      <c r="A70" t="str">
        <f t="shared" si="2"/>
        <v>000FD0FC</v>
      </c>
      <c r="B70" t="s">
        <v>1314</v>
      </c>
      <c r="C70" t="s">
        <v>1311</v>
      </c>
      <c r="D70" t="s">
        <v>1177</v>
      </c>
    </row>
    <row r="71" spans="1:11">
      <c r="A71" t="str">
        <f t="shared" si="2"/>
        <v>000FD100</v>
      </c>
      <c r="B71" s="1" t="s">
        <v>2175</v>
      </c>
      <c r="C71" t="s">
        <v>2166</v>
      </c>
      <c r="D71" t="s">
        <v>1095</v>
      </c>
      <c r="K71" s="1"/>
    </row>
    <row r="72" spans="1:11">
      <c r="A72" t="str">
        <f t="shared" si="2"/>
        <v>000FD104</v>
      </c>
      <c r="B72" t="s">
        <v>1200</v>
      </c>
      <c r="C72" t="s">
        <v>1196</v>
      </c>
      <c r="D72" t="s">
        <v>1188</v>
      </c>
      <c r="E72" t="s">
        <v>1239</v>
      </c>
    </row>
    <row r="73" spans="1:11">
      <c r="A73" t="str">
        <f t="shared" si="2"/>
        <v>000FD108</v>
      </c>
      <c r="B73" t="s">
        <v>275</v>
      </c>
      <c r="C73" t="str">
        <f>_xlfn.CONCAT("beq 0x",A76)</f>
        <v>beq 0x000FD114</v>
      </c>
      <c r="D73" t="s">
        <v>1090</v>
      </c>
      <c r="E73" t="s">
        <v>1240</v>
      </c>
    </row>
    <row r="74" spans="1:11">
      <c r="A74" t="str">
        <f t="shared" si="2"/>
        <v>000FD10C</v>
      </c>
      <c r="B74" s="1" t="s">
        <v>2246</v>
      </c>
      <c r="C74" t="s">
        <v>2219</v>
      </c>
      <c r="D74" t="s">
        <v>2220</v>
      </c>
      <c r="K74" s="1"/>
    </row>
    <row r="75" spans="1:11">
      <c r="A75" t="str">
        <f t="shared" si="2"/>
        <v>000FD110</v>
      </c>
      <c r="B75" t="s">
        <v>1226</v>
      </c>
      <c r="C75" t="str">
        <f>_xlfn.CONCAT("b 0x",A64)</f>
        <v>b 0x000FD0E4</v>
      </c>
      <c r="D75" t="s">
        <v>1087</v>
      </c>
    </row>
    <row r="76" spans="1:11" ht="13.5" customHeight="1">
      <c r="A76" t="str">
        <f t="shared" si="2"/>
        <v>000FD114</v>
      </c>
      <c r="B76" t="s">
        <v>2208</v>
      </c>
      <c r="C76" t="str">
        <f>_xlfn.CONCAT("pop ",RIGHT(C60,LEN(C60)-5))</f>
        <v>pop {r1, r2, r3, r4, lr}</v>
      </c>
      <c r="D76" s="3" t="s">
        <v>10</v>
      </c>
    </row>
    <row r="77" spans="1:11">
      <c r="A77" t="str">
        <f t="shared" si="2"/>
        <v>000FD118</v>
      </c>
      <c r="B77" t="s">
        <v>154</v>
      </c>
      <c r="C77" t="s">
        <v>63</v>
      </c>
      <c r="D77" t="s">
        <v>1150</v>
      </c>
    </row>
    <row r="78" spans="1:11">
      <c r="A78" s="1"/>
      <c r="B78" s="2"/>
      <c r="D78" s="2"/>
      <c r="F78" s="1"/>
      <c r="G78" s="1"/>
      <c r="K78" s="1"/>
    </row>
    <row r="79" spans="1:11">
      <c r="A79" s="5" t="s">
        <v>1147</v>
      </c>
      <c r="B79" s="2"/>
      <c r="D79" s="2"/>
      <c r="F79" s="5"/>
      <c r="G79" s="5"/>
    </row>
    <row r="80" spans="1:11">
      <c r="A80" t="str">
        <f>DEC2HEX(HEX2DEC(A77)+4,8)</f>
        <v>000FD11C</v>
      </c>
      <c r="B80" s="3" t="s">
        <v>1152</v>
      </c>
      <c r="C80" t="s">
        <v>1151</v>
      </c>
    </row>
    <row r="81" spans="1:11">
      <c r="A81" t="str">
        <f t="shared" ref="A81:A89" si="3">DEC2HEX(HEX2DEC(A80)+4,8)</f>
        <v>000FD120</v>
      </c>
      <c r="B81" t="s">
        <v>2256</v>
      </c>
      <c r="C81" t="s">
        <v>14</v>
      </c>
      <c r="D81" s="2" t="s">
        <v>1158</v>
      </c>
      <c r="K81" s="1"/>
    </row>
    <row r="82" spans="1:11">
      <c r="A82" t="str">
        <f t="shared" si="3"/>
        <v>000FD124</v>
      </c>
      <c r="B82" t="s">
        <v>1127</v>
      </c>
      <c r="C82" t="s">
        <v>1124</v>
      </c>
      <c r="D82" t="s">
        <v>1159</v>
      </c>
    </row>
    <row r="83" spans="1:11">
      <c r="A83" t="str">
        <f t="shared" si="3"/>
        <v>000FD128</v>
      </c>
      <c r="B83" s="1" t="s">
        <v>43</v>
      </c>
      <c r="C83" t="s">
        <v>26</v>
      </c>
    </row>
    <row r="84" spans="1:11">
      <c r="A84" t="str">
        <f t="shared" si="3"/>
        <v>000FD12C</v>
      </c>
      <c r="B84" t="s">
        <v>2257</v>
      </c>
      <c r="C84" t="s">
        <v>208</v>
      </c>
      <c r="D84" t="s">
        <v>157</v>
      </c>
    </row>
    <row r="85" spans="1:11">
      <c r="A85" t="str">
        <f t="shared" si="3"/>
        <v>000FD130</v>
      </c>
      <c r="B85" t="s">
        <v>2177</v>
      </c>
      <c r="C85" t="s">
        <v>2171</v>
      </c>
      <c r="D85" t="s">
        <v>2172</v>
      </c>
      <c r="I85" s="3"/>
    </row>
    <row r="86" spans="1:11">
      <c r="A86" t="str">
        <f t="shared" si="3"/>
        <v>000FD134</v>
      </c>
      <c r="B86" s="1" t="s">
        <v>1128</v>
      </c>
      <c r="C86" t="s">
        <v>1125</v>
      </c>
      <c r="D86" t="s">
        <v>2173</v>
      </c>
    </row>
    <row r="87" spans="1:11">
      <c r="A87" t="str">
        <f t="shared" si="3"/>
        <v>000FD138</v>
      </c>
      <c r="B87" s="2" t="s">
        <v>1245</v>
      </c>
      <c r="C87" t="str">
        <f>_xlfn.CONCAT("bl 0x",A92)</f>
        <v>bl 0x000FD144</v>
      </c>
      <c r="D87" s="2" t="s">
        <v>1149</v>
      </c>
    </row>
    <row r="88" spans="1:11">
      <c r="A88" t="str">
        <f t="shared" si="3"/>
        <v>000FD13C</v>
      </c>
      <c r="B88" s="3" t="s">
        <v>1153</v>
      </c>
      <c r="C88" t="str">
        <f>_xlfn.CONCAT("pop ",RIGHT(C80,LEN(C80)-5))</f>
        <v>pop {lr}</v>
      </c>
      <c r="I88" s="2"/>
      <c r="K88" s="1"/>
    </row>
    <row r="89" spans="1:11">
      <c r="A89" t="str">
        <f t="shared" si="3"/>
        <v>000FD140</v>
      </c>
      <c r="B89" t="s">
        <v>154</v>
      </c>
      <c r="C89" t="s">
        <v>63</v>
      </c>
      <c r="H89" s="2"/>
    </row>
    <row r="90" spans="1:11">
      <c r="A90" s="1"/>
      <c r="F90" s="1"/>
      <c r="G90" s="1"/>
    </row>
    <row r="91" spans="1:11">
      <c r="A91" s="5" t="s">
        <v>1097</v>
      </c>
      <c r="B91" s="1"/>
      <c r="F91" s="5"/>
      <c r="G91" s="5"/>
    </row>
    <row r="92" spans="1:11">
      <c r="A92" t="str">
        <f>DEC2HEX(HEX2DEC(A89)+4,8)</f>
        <v>000FD144</v>
      </c>
      <c r="B92" t="s">
        <v>2209</v>
      </c>
      <c r="C92" t="s">
        <v>2202</v>
      </c>
    </row>
    <row r="93" spans="1:11">
      <c r="A93" t="str">
        <f t="shared" ref="A93:A116" si="4">DEC2HEX(HEX2DEC(A92)+4,8)</f>
        <v>000FD148</v>
      </c>
      <c r="B93" t="s">
        <v>2210</v>
      </c>
      <c r="C93" t="s">
        <v>2199</v>
      </c>
      <c r="D93" t="s">
        <v>2201</v>
      </c>
    </row>
    <row r="94" spans="1:11">
      <c r="A94" t="str">
        <f t="shared" si="4"/>
        <v>000FD14C</v>
      </c>
      <c r="B94" t="s">
        <v>2262</v>
      </c>
      <c r="C94" t="str">
        <f>_xlfn.CONCAT("ldr r2, [pc, #",HEX2DEC("FCF84")-HEX2DEC(A94)-8,"]")</f>
        <v>ldr r2, [pc, #-464]</v>
      </c>
      <c r="D94" t="s">
        <v>2198</v>
      </c>
    </row>
    <row r="95" spans="1:11">
      <c r="A95" t="str">
        <f t="shared" si="4"/>
        <v>000FD150</v>
      </c>
      <c r="B95" s="1" t="s">
        <v>2211</v>
      </c>
      <c r="C95" t="s">
        <v>2203</v>
      </c>
      <c r="D95" t="s">
        <v>1099</v>
      </c>
      <c r="K95" s="1"/>
    </row>
    <row r="96" spans="1:11">
      <c r="A96" t="str">
        <f t="shared" si="4"/>
        <v>000FD154</v>
      </c>
      <c r="B96" s="1" t="s">
        <v>1118</v>
      </c>
      <c r="C96" t="s">
        <v>1102</v>
      </c>
      <c r="D96" t="s">
        <v>1103</v>
      </c>
    </row>
    <row r="97" spans="1:11">
      <c r="A97" t="str">
        <f t="shared" si="4"/>
        <v>000FD158</v>
      </c>
      <c r="B97" s="1" t="s">
        <v>2261</v>
      </c>
      <c r="C97" t="str">
        <f>_xlfn.CONCAT("beq 0x",A113)</f>
        <v>beq 0x000FD198</v>
      </c>
      <c r="D97" t="s">
        <v>1104</v>
      </c>
    </row>
    <row r="98" spans="1:11">
      <c r="A98" t="str">
        <f t="shared" si="4"/>
        <v>000FD15C</v>
      </c>
      <c r="B98" s="1" t="s">
        <v>2212</v>
      </c>
      <c r="C98" t="s">
        <v>2204</v>
      </c>
      <c r="D98" t="s">
        <v>1100</v>
      </c>
    </row>
    <row r="99" spans="1:11">
      <c r="A99" t="str">
        <f t="shared" si="4"/>
        <v>000FD160</v>
      </c>
      <c r="B99" s="1" t="s">
        <v>1119</v>
      </c>
      <c r="C99" t="s">
        <v>1105</v>
      </c>
      <c r="D99" t="s">
        <v>1106</v>
      </c>
      <c r="I99" s="2"/>
    </row>
    <row r="100" spans="1:11">
      <c r="A100" t="str">
        <f t="shared" si="4"/>
        <v>000FD164</v>
      </c>
      <c r="B100" s="1" t="s">
        <v>1120</v>
      </c>
      <c r="C100" t="s">
        <v>1107</v>
      </c>
      <c r="D100" t="s">
        <v>1108</v>
      </c>
      <c r="I100" s="2"/>
    </row>
    <row r="101" spans="1:11">
      <c r="A101" t="str">
        <f t="shared" si="4"/>
        <v>000FD168</v>
      </c>
      <c r="B101" s="1" t="s">
        <v>2193</v>
      </c>
      <c r="C101" t="str">
        <f>_xlfn.CONCAT("bne 0x",A$111)</f>
        <v>bne 0x000FD190</v>
      </c>
      <c r="D101" t="s">
        <v>1109</v>
      </c>
    </row>
    <row r="102" spans="1:11">
      <c r="A102" t="str">
        <f t="shared" si="4"/>
        <v>000FD16C</v>
      </c>
      <c r="B102" s="1" t="s">
        <v>2258</v>
      </c>
      <c r="C102" t="s">
        <v>2237</v>
      </c>
      <c r="D102" t="s">
        <v>2238</v>
      </c>
    </row>
    <row r="103" spans="1:11">
      <c r="A103" t="str">
        <f t="shared" si="4"/>
        <v>000FD170</v>
      </c>
      <c r="B103" s="1" t="s">
        <v>2214</v>
      </c>
      <c r="C103" t="s">
        <v>2200</v>
      </c>
      <c r="D103" t="s">
        <v>2240</v>
      </c>
    </row>
    <row r="104" spans="1:11">
      <c r="A104" t="str">
        <f t="shared" si="4"/>
        <v>000FD174</v>
      </c>
      <c r="B104" s="1" t="s">
        <v>2259</v>
      </c>
      <c r="C104" t="s">
        <v>2241</v>
      </c>
      <c r="D104" t="s">
        <v>2228</v>
      </c>
    </row>
    <row r="105" spans="1:11">
      <c r="A105" t="str">
        <f t="shared" si="4"/>
        <v>000FD178</v>
      </c>
      <c r="B105" s="1" t="s">
        <v>277</v>
      </c>
      <c r="C105" t="str">
        <f>_xlfn.CONCAT("bne 0x",A$111)</f>
        <v>bne 0x000FD190</v>
      </c>
      <c r="D105" t="s">
        <v>2236</v>
      </c>
    </row>
    <row r="106" spans="1:11">
      <c r="A106" t="str">
        <f t="shared" si="4"/>
        <v>000FD17C</v>
      </c>
      <c r="B106" s="1" t="s">
        <v>2213</v>
      </c>
      <c r="C106" t="s">
        <v>2205</v>
      </c>
      <c r="D106" t="s">
        <v>1101</v>
      </c>
    </row>
    <row r="107" spans="1:11">
      <c r="A107" t="str">
        <f t="shared" si="4"/>
        <v>000FD180</v>
      </c>
      <c r="B107" s="1" t="s">
        <v>2214</v>
      </c>
      <c r="C107" t="s">
        <v>2200</v>
      </c>
      <c r="D107" t="s">
        <v>2239</v>
      </c>
    </row>
    <row r="108" spans="1:11">
      <c r="A108" t="str">
        <f t="shared" si="4"/>
        <v>000FD184</v>
      </c>
      <c r="B108" s="1" t="s">
        <v>275</v>
      </c>
      <c r="C108" t="str">
        <f>_xlfn.CONCAT("beq 0x",A111)</f>
        <v>beq 0x000FD190</v>
      </c>
      <c r="D108" t="s">
        <v>1110</v>
      </c>
    </row>
    <row r="109" spans="1:11">
      <c r="A109" t="str">
        <f t="shared" si="4"/>
        <v>000FD188</v>
      </c>
      <c r="B109" s="1" t="s">
        <v>1142</v>
      </c>
      <c r="C109" t="s">
        <v>1138</v>
      </c>
      <c r="D109" t="s">
        <v>1111</v>
      </c>
      <c r="K109" s="1"/>
    </row>
    <row r="110" spans="1:11">
      <c r="A110" t="str">
        <f t="shared" si="4"/>
        <v>000FD18C</v>
      </c>
      <c r="B110" s="1" t="s">
        <v>2215</v>
      </c>
      <c r="C110" t="str">
        <f>_xlfn.CONCAT("b 0x",A$114)</f>
        <v>b 0x000FD19C</v>
      </c>
      <c r="D110" s="3" t="s">
        <v>1112</v>
      </c>
    </row>
    <row r="111" spans="1:11">
      <c r="A111" t="str">
        <f t="shared" si="4"/>
        <v>000FD190</v>
      </c>
      <c r="B111" s="1" t="s">
        <v>2246</v>
      </c>
      <c r="C111" t="s">
        <v>2219</v>
      </c>
      <c r="D111" t="s">
        <v>2223</v>
      </c>
    </row>
    <row r="112" spans="1:11">
      <c r="A112" t="str">
        <f t="shared" si="4"/>
        <v>000FD194</v>
      </c>
      <c r="B112" s="3" t="s">
        <v>2260</v>
      </c>
      <c r="C112" t="str">
        <f>_xlfn.CONCAT("b 0x",A95)</f>
        <v>b 0x000FD150</v>
      </c>
      <c r="D112" t="s">
        <v>1087</v>
      </c>
    </row>
    <row r="113" spans="1:11">
      <c r="A113" t="str">
        <f t="shared" si="4"/>
        <v>000FD198</v>
      </c>
      <c r="B113" s="3" t="s">
        <v>1143</v>
      </c>
      <c r="C113" t="s">
        <v>1137</v>
      </c>
    </row>
    <row r="114" spans="1:11">
      <c r="A114" t="str">
        <f t="shared" si="4"/>
        <v>000FD19C</v>
      </c>
      <c r="B114" s="3" t="s">
        <v>1144</v>
      </c>
      <c r="C114" t="s">
        <v>1139</v>
      </c>
      <c r="D114" t="s">
        <v>1140</v>
      </c>
      <c r="K114" s="1"/>
    </row>
    <row r="115" spans="1:11">
      <c r="A115" t="str">
        <f t="shared" si="4"/>
        <v>000FD1A0</v>
      </c>
      <c r="B115" s="1" t="s">
        <v>2216</v>
      </c>
      <c r="C115" t="str">
        <f>"pop"&amp;RIGHT(C92,LEN(C92)-4)</f>
        <v>pop {r2, r3, r5, r6,  r7, lr}</v>
      </c>
    </row>
    <row r="116" spans="1:11">
      <c r="A116" t="str">
        <f t="shared" si="4"/>
        <v>000FD1A4</v>
      </c>
      <c r="B116" t="s">
        <v>154</v>
      </c>
      <c r="C116" t="s">
        <v>63</v>
      </c>
      <c r="K116" s="1"/>
    </row>
    <row r="117" spans="1:11">
      <c r="A117" s="1"/>
      <c r="B117" s="1"/>
      <c r="F117" s="1"/>
      <c r="G117" s="1"/>
    </row>
    <row r="118" spans="1:11">
      <c r="A118" s="1"/>
      <c r="B118" s="1"/>
      <c r="F118" s="1"/>
      <c r="G118" s="1"/>
    </row>
    <row r="119" spans="1:11">
      <c r="A119" s="1"/>
      <c r="B119" s="1"/>
      <c r="F119" s="1"/>
      <c r="G119" s="1"/>
    </row>
    <row r="120" spans="1:11">
      <c r="A120" s="4" t="s">
        <v>235</v>
      </c>
      <c r="F120" s="4"/>
      <c r="G120" s="4"/>
    </row>
    <row r="121" spans="1:11">
      <c r="A121" t="s">
        <v>2266</v>
      </c>
      <c r="B121" t="str" cm="1">
        <f t="array" ref="B121">_xlfn.CONCAT(_xlfn._xlws.FILTER('Table of Ultra Bursts'!H:H,ISNUMBER('Table of Ultra Bursts'!C:C)))</f>
        <v>14009B0302FF3500460103FF3500470103FF35009B0303FF5000F80202FF67009B0303FF6900020102FF69009B0302FF8F00240301FF8F009B0301FFD4009E0203FFD4009B0303FFE8009B0303FFF8001B0102FF7501800202FF7501010302FF7C01AC0202007C01E10002007C01AC0203017C01E10003017D01AD0202007D01E10002007D01AD0203017D01E1000301C0010E0301FFDA01160302FFDA010E0102FF86022002030186023701030186022E01030186029B03030186022002030286023701030286022E01030286029B0303028C020E0301FF8F02120301FF92020A0301FFCD02170303FFCD029B0303FFE2020B0301FF0903180301FF0A039C0302FF10039E0301FF20039B0303FF</v>
      </c>
      <c r="C121">
        <f>LEN(B121)</f>
        <v>540</v>
      </c>
    </row>
    <row r="122" spans="1:11">
      <c r="B122" t="str">
        <f>REPT("00",IF(C122=0,16,C122)+16)</f>
        <v>0000000000000000000000000000000000000000000000000000</v>
      </c>
      <c r="C122">
        <f>16-MOD(HEX2DEC(A121)+C121/2,16)</f>
        <v>10</v>
      </c>
      <c r="K122" s="1"/>
    </row>
    <row r="123" spans="1:11">
      <c r="I123" s="3"/>
    </row>
    <row r="124" spans="1:11">
      <c r="D124" s="3"/>
    </row>
    <row r="128" spans="1:11">
      <c r="B128" s="1"/>
    </row>
    <row r="137" spans="11:11">
      <c r="K137" s="1"/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7F403-0334-4F0F-BD62-1976F89E9C58}">
  <dimension ref="A1:N103"/>
  <sheetViews>
    <sheetView zoomScaleNormal="100" workbookViewId="0">
      <pane ySplit="1" topLeftCell="A59" activePane="bottomLeft" state="frozen"/>
      <selection pane="bottomLeft" activeCell="C66" sqref="C66"/>
    </sheetView>
  </sheetViews>
  <sheetFormatPr defaultRowHeight="14.15"/>
  <cols>
    <col min="1" max="1" width="11.5" customWidth="1"/>
    <col min="2" max="2" width="9.2109375" bestFit="1" customWidth="1"/>
    <col min="3" max="3" width="19.78515625" customWidth="1"/>
    <col min="4" max="4" width="47.2109375" customWidth="1"/>
    <col min="5" max="5" width="3.640625" customWidth="1"/>
    <col min="6" max="6" width="12.7109375" customWidth="1"/>
    <col min="7" max="7" width="13.640625" customWidth="1"/>
    <col min="8" max="10" width="9.0703125" customWidth="1"/>
  </cols>
  <sheetData>
    <row r="1" spans="1:12">
      <c r="A1" s="4" t="s">
        <v>0</v>
      </c>
      <c r="B1" s="4" t="s">
        <v>1</v>
      </c>
      <c r="C1" s="4" t="s">
        <v>2</v>
      </c>
      <c r="D1" s="4" t="s">
        <v>3</v>
      </c>
    </row>
    <row r="2" spans="1:12">
      <c r="A2" s="4" t="s">
        <v>1086</v>
      </c>
      <c r="B2" s="4"/>
      <c r="C2" s="4"/>
      <c r="D2" s="4"/>
    </row>
    <row r="3" spans="1:12">
      <c r="A3" s="3" t="s">
        <v>155</v>
      </c>
      <c r="B3" s="2" t="s">
        <v>279</v>
      </c>
      <c r="C3" s="2" t="s">
        <v>2186</v>
      </c>
      <c r="D3" s="2" t="s">
        <v>2187</v>
      </c>
      <c r="E3" s="2"/>
      <c r="F3" s="2"/>
      <c r="G3" s="2"/>
      <c r="H3" s="2"/>
      <c r="I3" s="2"/>
      <c r="J3" s="2"/>
      <c r="K3" s="2"/>
      <c r="L3" s="2"/>
    </row>
    <row r="4" spans="1:12">
      <c r="A4" s="7" t="str">
        <f>DEC2HEX(HEX2DEC(A3)+4,8)</f>
        <v>00037498</v>
      </c>
      <c r="B4" s="6" t="str">
        <f>_xlfn.CONCAT(I4:J4)</f>
        <v>EE1603EB</v>
      </c>
      <c r="C4" s="6" t="str">
        <f>_xlfn.CONCAT("bl 0x",'Edited additions'!A$27)</f>
        <v>bl 0x000FD058</v>
      </c>
      <c r="D4" s="6" t="s">
        <v>1189</v>
      </c>
      <c r="E4" s="6"/>
      <c r="F4" s="6">
        <f>(HEX2DEC(RIGHT(C4,8))-HEX2DEC(A4))/4-2</f>
        <v>202478</v>
      </c>
      <c r="G4" s="6">
        <f>IF(F4&lt;0,F4+2^24,F4)</f>
        <v>202478</v>
      </c>
      <c r="H4" s="6" t="str">
        <f>DEC2HEX(F4,6)</f>
        <v>0316EE</v>
      </c>
      <c r="I4" s="6" t="str">
        <f>_xlfn.CONCAT(RIGHT(H4,2),MID(H4,3,2),LEFT(H4,2))</f>
        <v>EE1603</v>
      </c>
      <c r="J4" s="6" t="str">
        <f>_xlfn.XLOOKUP(LEFT(C4,FIND(" ",C4)-1),'Table of IDs'!F:F,'Table of IDs'!G:G)</f>
        <v>EB</v>
      </c>
    </row>
    <row r="5" spans="1:12">
      <c r="A5" t="str">
        <f t="shared" ref="A5:A10" si="0">DEC2HEX(HEX2DEC(A4)+4,8)</f>
        <v>0003749C</v>
      </c>
      <c r="B5" s="3" t="s">
        <v>181</v>
      </c>
      <c r="C5" t="s">
        <v>1185</v>
      </c>
      <c r="D5" s="6"/>
      <c r="E5" s="6"/>
      <c r="F5" s="6"/>
      <c r="G5" s="6"/>
      <c r="H5" s="6"/>
      <c r="I5" s="6"/>
      <c r="J5" s="6"/>
    </row>
    <row r="6" spans="1:12">
      <c r="A6" t="str">
        <f t="shared" si="0"/>
        <v>000374A0</v>
      </c>
      <c r="B6" s="3" t="s">
        <v>156</v>
      </c>
      <c r="C6" t="s">
        <v>133</v>
      </c>
    </row>
    <row r="7" spans="1:12">
      <c r="A7" t="str">
        <f t="shared" si="0"/>
        <v>000374A4</v>
      </c>
      <c r="B7" s="2" t="s">
        <v>52</v>
      </c>
      <c r="C7" t="s">
        <v>15</v>
      </c>
    </row>
    <row r="8" spans="1:12">
      <c r="A8" t="str">
        <f t="shared" si="0"/>
        <v>000374A8</v>
      </c>
      <c r="B8" s="2" t="s">
        <v>137</v>
      </c>
      <c r="C8" t="s">
        <v>131</v>
      </c>
    </row>
    <row r="9" spans="1:12">
      <c r="A9" t="str">
        <f t="shared" si="0"/>
        <v>000374AC</v>
      </c>
      <c r="B9" s="2" t="s">
        <v>141</v>
      </c>
      <c r="C9" t="s">
        <v>134</v>
      </c>
    </row>
    <row r="10" spans="1:12">
      <c r="A10" t="str">
        <f t="shared" si="0"/>
        <v>000374B0</v>
      </c>
      <c r="B10" s="2" t="s">
        <v>10</v>
      </c>
      <c r="C10" t="s">
        <v>9</v>
      </c>
    </row>
    <row r="12" spans="1:12">
      <c r="A12" s="1" t="s">
        <v>159</v>
      </c>
      <c r="B12" s="6" t="str">
        <f>_xlfn.CONCAT(I12:J12)</f>
        <v>4F1702EB</v>
      </c>
      <c r="C12" s="6" t="str">
        <f>_xlfn.CONCAT("bl 0x",'Edited additions'!A60)</f>
        <v>bl 0x000FD0D4</v>
      </c>
      <c r="D12" s="6" t="s">
        <v>1192</v>
      </c>
      <c r="F12" s="6">
        <f>(HEX2DEC(RIGHT(C12,8))-HEX2DEC(A12))/4-2</f>
        <v>137039</v>
      </c>
      <c r="G12" s="6">
        <f>IF(F12&lt;0,F12+2^24,F12)</f>
        <v>137039</v>
      </c>
      <c r="H12" s="6" t="str">
        <f>DEC2HEX(F12,6)</f>
        <v>02174F</v>
      </c>
      <c r="I12" s="6" t="str">
        <f>_xlfn.CONCAT(RIGHT(H12,2),MID(H12,3,2),LEFT(H12,2))</f>
        <v>4F1702</v>
      </c>
      <c r="J12" s="6" t="str">
        <f>_xlfn.XLOOKUP(LEFT(C12,FIND(" ",C12)-1),'Table of IDs'!F:F,'Table of IDs'!G:G)</f>
        <v>EB</v>
      </c>
    </row>
    <row r="13" spans="1:12">
      <c r="A13" t="str">
        <f>DEC2HEX(HEX2DEC(A12)+4,8)</f>
        <v>00077394</v>
      </c>
      <c r="B13" s="1" t="s">
        <v>196</v>
      </c>
      <c r="C13" t="s">
        <v>192</v>
      </c>
      <c r="D13" t="s">
        <v>1191</v>
      </c>
    </row>
    <row r="14" spans="1:12">
      <c r="A14" s="2" t="str">
        <f>DEC2HEX(HEX2DEC(A13)+4,8)</f>
        <v>00077398</v>
      </c>
      <c r="B14" s="1" t="s">
        <v>167</v>
      </c>
      <c r="C14" s="2" t="s">
        <v>162</v>
      </c>
      <c r="D14" t="s">
        <v>226</v>
      </c>
      <c r="E14" s="2"/>
      <c r="F14" s="2"/>
      <c r="G14" s="2"/>
      <c r="H14" s="2"/>
      <c r="I14" s="2"/>
      <c r="J14" s="2"/>
    </row>
    <row r="15" spans="1:12">
      <c r="A15" s="2" t="str">
        <f>DEC2HEX(HEX2DEC(A14)+4,8)</f>
        <v>0007739C</v>
      </c>
      <c r="B15" t="s">
        <v>10</v>
      </c>
      <c r="C15" s="2" t="s">
        <v>9</v>
      </c>
      <c r="D15" s="2"/>
      <c r="E15" s="2"/>
      <c r="F15" s="2"/>
      <c r="G15" s="2"/>
      <c r="H15" s="2"/>
      <c r="I15" s="2"/>
      <c r="J15" s="2"/>
    </row>
    <row r="16" spans="1:12">
      <c r="A16" t="str">
        <f>DEC2HEX(HEX2DEC(A15)+4,8)</f>
        <v>000773A0</v>
      </c>
      <c r="B16" t="s">
        <v>10</v>
      </c>
      <c r="C16" s="2" t="s">
        <v>9</v>
      </c>
    </row>
    <row r="17" spans="1:14">
      <c r="A17" t="str">
        <f>DEC2HEX(HEX2DEC(A16)+4,8)</f>
        <v>000773A4</v>
      </c>
      <c r="B17" s="3" t="s">
        <v>10</v>
      </c>
      <c r="C17" s="2" t="s">
        <v>9</v>
      </c>
    </row>
    <row r="19" spans="1:14">
      <c r="A19" s="7" t="s">
        <v>176</v>
      </c>
      <c r="B19" s="6" t="str">
        <f>_xlfn.CONCAT(I19:J19)</f>
        <v>B2E201EB</v>
      </c>
      <c r="C19" s="6" t="str">
        <f>_xlfn.CONCAT("bl 0x",'Edited additions'!A$3)</f>
        <v>bl 0x000FD000</v>
      </c>
      <c r="D19" s="6" t="s">
        <v>1190</v>
      </c>
      <c r="E19" s="6"/>
      <c r="F19" s="6">
        <f>(HEX2DEC(RIGHT(C19,8))-HEX2DEC(A19))/4-2</f>
        <v>123570</v>
      </c>
      <c r="G19" s="6">
        <f>IF(F19&lt;0,F19+2^24,F19)</f>
        <v>123570</v>
      </c>
      <c r="H19" s="6" t="str">
        <f>DEC2HEX(F19,6)</f>
        <v>01E2B2</v>
      </c>
      <c r="I19" s="6" t="str">
        <f>_xlfn.CONCAT(RIGHT(H19,2),MID(H19,3,2),LEFT(H19,2))</f>
        <v>B2E201</v>
      </c>
      <c r="J19" s="6" t="str">
        <f>_xlfn.XLOOKUP(LEFT(C19,FIND(" ",C19)-1),'Table of IDs'!F:F,'Table of IDs'!G:G)</f>
        <v>EB</v>
      </c>
    </row>
    <row r="20" spans="1:14">
      <c r="A20" s="2" t="str">
        <f>DEC2HEX(HEX2DEC(A19)+4,8)</f>
        <v>00084534</v>
      </c>
      <c r="B20" s="1" t="s">
        <v>181</v>
      </c>
      <c r="C20" t="s">
        <v>1185</v>
      </c>
      <c r="D20" s="2"/>
      <c r="E20" s="2"/>
      <c r="F20" s="2"/>
      <c r="G20" s="2"/>
      <c r="H20" s="2"/>
      <c r="I20" s="2"/>
      <c r="J20" s="2"/>
    </row>
    <row r="21" spans="1:14">
      <c r="A21" t="str">
        <f>DEC2HEX(HEX2DEC(A20)+4,8)</f>
        <v>00084538</v>
      </c>
      <c r="B21" t="s">
        <v>6</v>
      </c>
      <c r="C21" t="s">
        <v>177</v>
      </c>
    </row>
    <row r="22" spans="1:14">
      <c r="D22" s="3" t="s">
        <v>1187</v>
      </c>
    </row>
    <row r="23" spans="1:14">
      <c r="A23" s="3" t="s">
        <v>83</v>
      </c>
      <c r="B23" s="2" t="s">
        <v>71</v>
      </c>
      <c r="C23" s="2" t="s">
        <v>2188</v>
      </c>
      <c r="D23" s="2" t="s">
        <v>2189</v>
      </c>
      <c r="E23" s="2"/>
      <c r="F23" s="2"/>
      <c r="G23" s="2"/>
      <c r="H23" s="2"/>
      <c r="I23" s="2"/>
      <c r="J23" s="2"/>
    </row>
    <row r="24" spans="1:14">
      <c r="A24" s="7" t="str">
        <f t="shared" ref="A24:A31" si="1">DEC2HEX(HEX2DEC(A23)+4,8)</f>
        <v>00084588</v>
      </c>
      <c r="B24" s="6" t="str">
        <f>_xlfn.CONCAT(I24:J24)</f>
        <v>B2E201EB</v>
      </c>
      <c r="C24" s="6" t="str">
        <f>_xlfn.CONCAT("bl 0x",'Edited additions'!A$27)</f>
        <v>bl 0x000FD058</v>
      </c>
      <c r="D24" s="6" t="s">
        <v>1189</v>
      </c>
      <c r="F24" s="6">
        <f>(HEX2DEC(RIGHT(C24,8))-HEX2DEC(A24))/4-2</f>
        <v>123570</v>
      </c>
      <c r="G24" s="6">
        <f>IF(F24&lt;0,F24+2^24,F24)</f>
        <v>123570</v>
      </c>
      <c r="H24" s="6" t="str">
        <f>DEC2HEX(F24,6)</f>
        <v>01E2B2</v>
      </c>
      <c r="I24" s="6" t="str">
        <f>_xlfn.CONCAT(RIGHT(H24,2),MID(H24,3,2),LEFT(H24,2))</f>
        <v>B2E201</v>
      </c>
      <c r="J24" s="6" t="str">
        <f>_xlfn.XLOOKUP(LEFT(C24,FIND(" ",C24)-1),'Table of IDs'!F:F,'Table of IDs'!G:G)</f>
        <v>EB</v>
      </c>
      <c r="M24" s="3"/>
      <c r="N24" s="3"/>
    </row>
    <row r="25" spans="1:14">
      <c r="A25" s="2" t="str">
        <f t="shared" si="1"/>
        <v>0008458C</v>
      </c>
      <c r="B25" s="1" t="s">
        <v>181</v>
      </c>
      <c r="C25" t="s">
        <v>1185</v>
      </c>
      <c r="M25" s="3"/>
      <c r="N25" s="3"/>
    </row>
    <row r="26" spans="1:14">
      <c r="A26" s="2" t="str">
        <f t="shared" si="1"/>
        <v>00084590</v>
      </c>
      <c r="B26" t="s">
        <v>183</v>
      </c>
      <c r="C26" s="3" t="s">
        <v>180</v>
      </c>
      <c r="D26" s="3" t="s">
        <v>188</v>
      </c>
      <c r="E26" s="2"/>
      <c r="G26" s="2"/>
      <c r="H26" s="2"/>
      <c r="I26" s="2"/>
      <c r="J26" s="2"/>
    </row>
    <row r="27" spans="1:14">
      <c r="A27" s="2" t="str">
        <f t="shared" si="1"/>
        <v>00084594</v>
      </c>
      <c r="B27" t="s">
        <v>52</v>
      </c>
      <c r="C27" s="3" t="s">
        <v>15</v>
      </c>
      <c r="D27" s="3" t="s">
        <v>189</v>
      </c>
    </row>
    <row r="28" spans="1:14">
      <c r="A28" s="2" t="str">
        <f t="shared" si="1"/>
        <v>00084598</v>
      </c>
      <c r="B28" s="3" t="s">
        <v>184</v>
      </c>
      <c r="C28" t="s">
        <v>86</v>
      </c>
      <c r="D28" s="3" t="s">
        <v>190</v>
      </c>
    </row>
    <row r="29" spans="1:14">
      <c r="A29" s="2" t="str">
        <f t="shared" si="1"/>
        <v>0008459C</v>
      </c>
      <c r="B29" s="3" t="s">
        <v>2192</v>
      </c>
      <c r="C29" t="s">
        <v>87</v>
      </c>
      <c r="D29" s="2" t="s">
        <v>191</v>
      </c>
    </row>
    <row r="30" spans="1:14">
      <c r="A30" s="2" t="str">
        <f t="shared" si="1"/>
        <v>000845A0</v>
      </c>
      <c r="B30" s="3" t="s">
        <v>10</v>
      </c>
      <c r="C30" t="s">
        <v>9</v>
      </c>
      <c r="D30" s="3"/>
    </row>
    <row r="31" spans="1:14">
      <c r="A31" s="2" t="str">
        <f t="shared" si="1"/>
        <v>000845A4</v>
      </c>
      <c r="B31" s="3" t="s">
        <v>10</v>
      </c>
      <c r="C31" t="s">
        <v>9</v>
      </c>
      <c r="D31" s="2"/>
    </row>
    <row r="32" spans="1:14">
      <c r="D32" s="2"/>
      <c r="I32" s="2"/>
    </row>
    <row r="33" spans="1:13">
      <c r="A33" s="2" t="s">
        <v>22</v>
      </c>
      <c r="B33" s="2" t="s">
        <v>1154</v>
      </c>
      <c r="C33" t="s">
        <v>1165</v>
      </c>
      <c r="D33" s="2"/>
      <c r="I33" s="2"/>
    </row>
    <row r="34" spans="1:13">
      <c r="A34" s="2" t="str">
        <f t="shared" ref="A34:A44" si="2">DEC2HEX(HEX2DEC(A33)+4,8)</f>
        <v>0008F5EC</v>
      </c>
      <c r="B34" s="2" t="s">
        <v>39</v>
      </c>
      <c r="C34" t="s">
        <v>24</v>
      </c>
      <c r="D34" s="2"/>
    </row>
    <row r="35" spans="1:13">
      <c r="A35" s="2" t="str">
        <f t="shared" si="2"/>
        <v>0008F5F0</v>
      </c>
      <c r="B35" s="3" t="s">
        <v>40</v>
      </c>
      <c r="C35" t="s">
        <v>25</v>
      </c>
      <c r="D35" s="2"/>
    </row>
    <row r="36" spans="1:13">
      <c r="A36" s="6" t="str">
        <f t="shared" si="2"/>
        <v>0008F5F4</v>
      </c>
      <c r="B36" s="6" t="str">
        <f>_xlfn.CONCAT(I36:J36)</f>
        <v>C8B601EB</v>
      </c>
      <c r="C36" s="6" t="str">
        <f>_xlfn.CONCAT("bl 0x",'Edited additions'!A$80)</f>
        <v>bl 0x000FD11C</v>
      </c>
      <c r="D36" s="6" t="s">
        <v>1148</v>
      </c>
      <c r="F36" s="6">
        <f>(HEX2DEC(RIGHT(C36,8))-HEX2DEC(A36))/4-2</f>
        <v>112328</v>
      </c>
      <c r="G36" s="6">
        <f>IF(F36&lt;0,F36+2^24,F36)</f>
        <v>112328</v>
      </c>
      <c r="H36" s="6" t="str">
        <f>DEC2HEX(F36,6)</f>
        <v>01B6C8</v>
      </c>
      <c r="I36" s="6" t="str">
        <f>_xlfn.CONCAT(RIGHT(H36,2),MID(H36,3,2),LEFT(H36,2))</f>
        <v>C8B601</v>
      </c>
      <c r="J36" s="6" t="str">
        <f>_xlfn.XLOOKUP(LEFT(C36,FIND(" ",C36)-1),'Table of IDs'!F:F,'Table of IDs'!G:G)</f>
        <v>EB</v>
      </c>
    </row>
    <row r="37" spans="1:13">
      <c r="A37" s="2" t="str">
        <f t="shared" si="2"/>
        <v>0008F5F8</v>
      </c>
      <c r="B37" t="s">
        <v>1145</v>
      </c>
      <c r="C37" t="s">
        <v>1141</v>
      </c>
      <c r="D37" s="2" t="s">
        <v>1146</v>
      </c>
    </row>
    <row r="38" spans="1:13">
      <c r="A38" s="2" t="str">
        <f t="shared" si="2"/>
        <v>0008F5FC</v>
      </c>
      <c r="B38" s="1" t="s">
        <v>277</v>
      </c>
      <c r="C38" t="str">
        <f>_xlfn.CONCAT("bne 0x",A$44)</f>
        <v>bne 0x0008F614</v>
      </c>
      <c r="D38" s="2" t="s">
        <v>1157</v>
      </c>
    </row>
    <row r="39" spans="1:13">
      <c r="A39" s="2" t="str">
        <f t="shared" si="2"/>
        <v>0008F600</v>
      </c>
      <c r="B39" s="3" t="s">
        <v>46</v>
      </c>
      <c r="C39" t="s">
        <v>95</v>
      </c>
      <c r="D39" s="2" t="s">
        <v>1160</v>
      </c>
    </row>
    <row r="40" spans="1:13">
      <c r="A40" s="2" t="str">
        <f t="shared" si="2"/>
        <v>0008F604</v>
      </c>
      <c r="B40" t="s">
        <v>47</v>
      </c>
      <c r="C40" t="s">
        <v>28</v>
      </c>
      <c r="E40" s="2"/>
      <c r="F40" s="2"/>
      <c r="G40" s="2"/>
      <c r="H40" s="2"/>
      <c r="I40" s="2"/>
      <c r="J40" s="2"/>
    </row>
    <row r="41" spans="1:13">
      <c r="A41" s="2" t="str">
        <f t="shared" si="2"/>
        <v>0008F608</v>
      </c>
      <c r="B41" t="s">
        <v>48</v>
      </c>
      <c r="C41" t="s">
        <v>29</v>
      </c>
      <c r="D41" s="2"/>
      <c r="E41" s="2"/>
      <c r="F41" s="2"/>
      <c r="G41" s="2"/>
      <c r="H41" s="2"/>
      <c r="I41" s="2"/>
      <c r="J41" s="2"/>
    </row>
    <row r="42" spans="1:13">
      <c r="A42" s="2" t="str">
        <f t="shared" si="2"/>
        <v>0008F60C</v>
      </c>
      <c r="B42" s="2" t="s">
        <v>1156</v>
      </c>
      <c r="C42" t="s">
        <v>96</v>
      </c>
      <c r="D42" s="2" t="s">
        <v>1161</v>
      </c>
      <c r="M42" s="2"/>
    </row>
    <row r="43" spans="1:13">
      <c r="A43" s="2" t="str">
        <f t="shared" si="2"/>
        <v>0008F610</v>
      </c>
      <c r="B43" s="2" t="s">
        <v>278</v>
      </c>
      <c r="C43" t="str">
        <f>_xlfn.CONCAT("b 0x",A$48)</f>
        <v>b 0x0008F624</v>
      </c>
      <c r="D43" s="2" t="s">
        <v>1162</v>
      </c>
    </row>
    <row r="44" spans="1:13">
      <c r="A44" s="2" t="str">
        <f t="shared" si="2"/>
        <v>0008F614</v>
      </c>
      <c r="B44" s="2" t="s">
        <v>1164</v>
      </c>
      <c r="C44" t="s">
        <v>1163</v>
      </c>
    </row>
    <row r="45" spans="1:13">
      <c r="A45" s="2" t="str">
        <f>DEC2HEX(HEX2DEC(A44)+4,8)</f>
        <v>0008F618</v>
      </c>
      <c r="B45" s="2" t="s">
        <v>1170</v>
      </c>
      <c r="C45" t="s">
        <v>1167</v>
      </c>
    </row>
    <row r="46" spans="1:13">
      <c r="A46" s="2" t="str">
        <f>DEC2HEX(HEX2DEC(A45)+4,8)</f>
        <v>0008F61C</v>
      </c>
      <c r="B46" t="s">
        <v>10</v>
      </c>
      <c r="C46" t="s">
        <v>9</v>
      </c>
      <c r="D46" s="2"/>
    </row>
    <row r="47" spans="1:13">
      <c r="A47" s="2" t="str">
        <f t="shared" ref="A47:A61" si="3">DEC2HEX(HEX2DEC(A46)+4,8)</f>
        <v>0008F620</v>
      </c>
      <c r="B47" t="s">
        <v>10</v>
      </c>
      <c r="C47" t="s">
        <v>9</v>
      </c>
    </row>
    <row r="48" spans="1:13">
      <c r="A48" s="2" t="str">
        <f t="shared" si="3"/>
        <v>0008F624</v>
      </c>
      <c r="B48" s="2" t="s">
        <v>49</v>
      </c>
      <c r="C48" t="s">
        <v>30</v>
      </c>
    </row>
    <row r="49" spans="1:10">
      <c r="A49" s="2" t="str">
        <f t="shared" si="3"/>
        <v>0008F628</v>
      </c>
      <c r="B49" s="3" t="s">
        <v>50</v>
      </c>
      <c r="C49" t="s">
        <v>13</v>
      </c>
      <c r="D49" s="2"/>
    </row>
    <row r="50" spans="1:10">
      <c r="A50" s="2" t="str">
        <f t="shared" si="3"/>
        <v>0008F62C</v>
      </c>
      <c r="B50" s="3" t="s">
        <v>1171</v>
      </c>
      <c r="C50" t="s">
        <v>97</v>
      </c>
      <c r="D50" s="3" t="s">
        <v>10</v>
      </c>
    </row>
    <row r="51" spans="1:10">
      <c r="A51" s="2" t="str">
        <f t="shared" si="3"/>
        <v>0008F630</v>
      </c>
      <c r="B51" s="3" t="s">
        <v>51</v>
      </c>
      <c r="C51" t="s">
        <v>31</v>
      </c>
      <c r="D51" t="s">
        <v>1150</v>
      </c>
    </row>
    <row r="52" spans="1:10">
      <c r="A52" s="2" t="str">
        <f t="shared" si="3"/>
        <v>0008F634</v>
      </c>
      <c r="B52" s="1" t="s">
        <v>1172</v>
      </c>
      <c r="C52" t="s">
        <v>1168</v>
      </c>
    </row>
    <row r="53" spans="1:10">
      <c r="A53" s="2" t="str">
        <f t="shared" si="3"/>
        <v>0008F638</v>
      </c>
      <c r="B53" s="2" t="s">
        <v>1173</v>
      </c>
      <c r="C53" s="2" t="s">
        <v>1169</v>
      </c>
      <c r="D53" s="2"/>
      <c r="E53" s="2"/>
      <c r="F53" s="2"/>
      <c r="G53" s="2"/>
      <c r="H53" s="2"/>
      <c r="I53" s="2"/>
      <c r="J53" s="2"/>
    </row>
    <row r="54" spans="1:10">
      <c r="A54" s="2" t="str">
        <f t="shared" si="3"/>
        <v>0008F63C</v>
      </c>
      <c r="B54" s="2" t="s">
        <v>52</v>
      </c>
      <c r="C54" t="s">
        <v>15</v>
      </c>
      <c r="D54" s="2"/>
    </row>
    <row r="55" spans="1:10">
      <c r="A55" s="2" t="str">
        <f t="shared" si="3"/>
        <v>0008F640</v>
      </c>
      <c r="B55" s="2" t="s">
        <v>53</v>
      </c>
      <c r="C55" t="s">
        <v>32</v>
      </c>
      <c r="D55" s="2"/>
    </row>
    <row r="56" spans="1:10">
      <c r="A56" s="2" t="str">
        <f t="shared" si="3"/>
        <v>0008F644</v>
      </c>
      <c r="B56" s="2" t="s">
        <v>54</v>
      </c>
      <c r="C56" t="s">
        <v>33</v>
      </c>
      <c r="D56" s="2"/>
    </row>
    <row r="57" spans="1:10">
      <c r="A57" s="2" t="str">
        <f t="shared" si="3"/>
        <v>0008F648</v>
      </c>
      <c r="B57" s="2" t="s">
        <v>50</v>
      </c>
      <c r="C57" t="s">
        <v>13</v>
      </c>
      <c r="D57" s="2"/>
    </row>
    <row r="58" spans="1:10">
      <c r="A58" s="2" t="str">
        <f t="shared" si="3"/>
        <v>0008F64C</v>
      </c>
      <c r="B58" s="2" t="s">
        <v>1155</v>
      </c>
      <c r="C58" t="s">
        <v>1166</v>
      </c>
      <c r="D58" s="2"/>
    </row>
    <row r="59" spans="1:10">
      <c r="A59" s="2" t="str">
        <f t="shared" si="3"/>
        <v>0008F650</v>
      </c>
      <c r="B59" s="2" t="s">
        <v>56</v>
      </c>
      <c r="C59" t="s">
        <v>35</v>
      </c>
      <c r="D59" s="2"/>
    </row>
    <row r="60" spans="1:10">
      <c r="A60" s="2" t="str">
        <f t="shared" si="3"/>
        <v>0008F654</v>
      </c>
      <c r="B60" s="2" t="s">
        <v>57</v>
      </c>
      <c r="C60" t="s">
        <v>36</v>
      </c>
      <c r="D60" s="2"/>
    </row>
    <row r="61" spans="1:10">
      <c r="A61" s="2" t="str">
        <f t="shared" si="3"/>
        <v>0008F658</v>
      </c>
      <c r="B61" s="2" t="s">
        <v>58</v>
      </c>
      <c r="C61" t="s">
        <v>37</v>
      </c>
      <c r="D61" s="2"/>
    </row>
    <row r="62" spans="1:10">
      <c r="A62" s="2"/>
      <c r="B62" s="2"/>
      <c r="D62" s="2"/>
    </row>
    <row r="63" spans="1:10">
      <c r="A63" s="2" t="str">
        <f>DEC2HEX(HEX2DEC(A61)+4,8)</f>
        <v>0008F65C</v>
      </c>
      <c r="B63" s="2" t="s">
        <v>38</v>
      </c>
      <c r="C63" t="s">
        <v>23</v>
      </c>
      <c r="D63" s="2"/>
    </row>
    <row r="64" spans="1:10">
      <c r="A64" s="2" t="str">
        <f t="shared" ref="A64:A79" si="4">DEC2HEX(HEX2DEC(A63)+4,8)</f>
        <v>0008F660</v>
      </c>
      <c r="B64" s="2" t="s">
        <v>39</v>
      </c>
      <c r="C64" t="s">
        <v>24</v>
      </c>
      <c r="D64" s="2"/>
    </row>
    <row r="65" spans="1:11">
      <c r="A65" s="2" t="str">
        <f t="shared" si="4"/>
        <v>0008F664</v>
      </c>
      <c r="B65" s="3" t="s">
        <v>40</v>
      </c>
      <c r="C65" t="s">
        <v>25</v>
      </c>
      <c r="D65" s="2"/>
    </row>
    <row r="66" spans="1:11">
      <c r="A66" s="6" t="str">
        <f t="shared" si="4"/>
        <v>0008F668</v>
      </c>
      <c r="B66" s="6" t="str">
        <f>_xlfn.CONCAT(I66:J66)</f>
        <v>ABB601EB</v>
      </c>
      <c r="C66" s="6" t="str">
        <f>_xlfn.CONCAT("bl 0x",'Edited additions'!A$80)</f>
        <v>bl 0x000FD11C</v>
      </c>
      <c r="D66" s="6" t="s">
        <v>230</v>
      </c>
      <c r="F66" s="6">
        <f>(HEX2DEC(RIGHT(C66,8))-HEX2DEC(A66))/4-2</f>
        <v>112299</v>
      </c>
      <c r="G66" s="6">
        <f>IF(F66&lt;0,F66+2^24,F66)</f>
        <v>112299</v>
      </c>
      <c r="H66" s="6" t="str">
        <f>DEC2HEX(F66,6)</f>
        <v>01B6AB</v>
      </c>
      <c r="I66" s="6" t="str">
        <f>_xlfn.CONCAT(RIGHT(H66,2),MID(H66,3,2),LEFT(H66,2))</f>
        <v>ABB601</v>
      </c>
      <c r="J66" s="6" t="str">
        <f>_xlfn.XLOOKUP(LEFT(C66,FIND(" ",C66)-1),'Table of IDs'!F:F,'Table of IDs'!G:G)</f>
        <v>EB</v>
      </c>
    </row>
    <row r="67" spans="1:11">
      <c r="A67" s="2" t="str">
        <f t="shared" si="4"/>
        <v>0008F66C</v>
      </c>
      <c r="B67" s="2" t="s">
        <v>1122</v>
      </c>
      <c r="C67" t="s">
        <v>1244</v>
      </c>
      <c r="D67" s="2"/>
    </row>
    <row r="68" spans="1:11">
      <c r="A68" s="2" t="str">
        <f t="shared" si="4"/>
        <v>0008F670</v>
      </c>
      <c r="B68" s="3" t="s">
        <v>1094</v>
      </c>
      <c r="C68" t="s">
        <v>1093</v>
      </c>
    </row>
    <row r="69" spans="1:11">
      <c r="A69" s="2" t="str">
        <f t="shared" si="4"/>
        <v>0008F674</v>
      </c>
      <c r="B69" s="2" t="s">
        <v>1096</v>
      </c>
      <c r="C69" t="s">
        <v>1243</v>
      </c>
      <c r="D69" s="2"/>
    </row>
    <row r="70" spans="1:11">
      <c r="A70" s="2" t="str">
        <f t="shared" si="4"/>
        <v>0008F678</v>
      </c>
      <c r="B70" s="2" t="s">
        <v>78</v>
      </c>
      <c r="C70" t="s">
        <v>74</v>
      </c>
      <c r="D70" s="2"/>
    </row>
    <row r="71" spans="1:11">
      <c r="A71" s="2" t="str">
        <f t="shared" si="4"/>
        <v>0008F67C</v>
      </c>
      <c r="B71" s="3" t="s">
        <v>10</v>
      </c>
      <c r="C71" t="s">
        <v>9</v>
      </c>
      <c r="D71" s="2"/>
      <c r="E71" s="2"/>
      <c r="F71" s="2"/>
      <c r="G71" s="2"/>
      <c r="H71" s="2"/>
      <c r="I71" s="2"/>
      <c r="J71" s="2"/>
      <c r="K71" s="2"/>
    </row>
    <row r="72" spans="1:11">
      <c r="A72" s="2" t="str">
        <f t="shared" si="4"/>
        <v>0008F680</v>
      </c>
      <c r="B72" s="3" t="s">
        <v>10</v>
      </c>
      <c r="C72" t="s">
        <v>9</v>
      </c>
    </row>
    <row r="73" spans="1:11">
      <c r="A73" s="2" t="str">
        <f t="shared" si="4"/>
        <v>0008F684</v>
      </c>
      <c r="B73" s="3" t="s">
        <v>10</v>
      </c>
      <c r="C73" t="s">
        <v>9</v>
      </c>
      <c r="D73" s="2"/>
    </row>
    <row r="74" spans="1:11">
      <c r="A74" s="2" t="str">
        <f t="shared" si="4"/>
        <v>0008F688</v>
      </c>
      <c r="B74" s="3" t="s">
        <v>10</v>
      </c>
      <c r="C74" t="s">
        <v>9</v>
      </c>
    </row>
    <row r="75" spans="1:11">
      <c r="A75" s="2" t="str">
        <f t="shared" si="4"/>
        <v>0008F68C</v>
      </c>
      <c r="B75" s="3" t="s">
        <v>10</v>
      </c>
      <c r="C75" t="s">
        <v>9</v>
      </c>
      <c r="D75" s="2"/>
    </row>
    <row r="76" spans="1:11">
      <c r="A76" s="2" t="str">
        <f t="shared" si="4"/>
        <v>0008F690</v>
      </c>
      <c r="B76" s="3" t="s">
        <v>10</v>
      </c>
      <c r="C76" t="s">
        <v>9</v>
      </c>
      <c r="D76" s="2"/>
    </row>
    <row r="77" spans="1:11">
      <c r="A77" s="2" t="str">
        <f t="shared" si="4"/>
        <v>0008F694</v>
      </c>
      <c r="B77" s="3" t="s">
        <v>10</v>
      </c>
      <c r="C77" t="s">
        <v>9</v>
      </c>
      <c r="H77" s="2"/>
    </row>
    <row r="78" spans="1:11">
      <c r="A78" s="2" t="str">
        <f t="shared" si="4"/>
        <v>0008F698</v>
      </c>
      <c r="B78" s="3" t="s">
        <v>10</v>
      </c>
      <c r="C78" t="s">
        <v>9</v>
      </c>
    </row>
    <row r="79" spans="1:11">
      <c r="A79" s="2" t="str">
        <f t="shared" si="4"/>
        <v>0008F69C</v>
      </c>
      <c r="B79" s="3" t="s">
        <v>10</v>
      </c>
      <c r="C79" t="s">
        <v>9</v>
      </c>
      <c r="D79" s="2"/>
    </row>
    <row r="81" spans="1:11">
      <c r="A81" t="s">
        <v>207</v>
      </c>
      <c r="B81" s="1" t="s">
        <v>272</v>
      </c>
      <c r="C81" t="s">
        <v>231</v>
      </c>
    </row>
    <row r="82" spans="1:11">
      <c r="A82" t="str">
        <f t="shared" ref="A82:A103" si="5">DEC2HEX(HEX2DEC(A81)+4,8)</f>
        <v>0009D394</v>
      </c>
      <c r="B82" t="s">
        <v>50</v>
      </c>
      <c r="C82" t="s">
        <v>13</v>
      </c>
      <c r="D82" t="s">
        <v>1134</v>
      </c>
    </row>
    <row r="83" spans="1:11">
      <c r="A83" t="str">
        <f t="shared" si="5"/>
        <v>0009D398</v>
      </c>
      <c r="B83" t="s">
        <v>280</v>
      </c>
      <c r="C83" t="s">
        <v>208</v>
      </c>
      <c r="D83" t="s">
        <v>157</v>
      </c>
      <c r="K83" s="1"/>
    </row>
    <row r="84" spans="1:11">
      <c r="A84" t="str">
        <f t="shared" si="5"/>
        <v>0009D39C</v>
      </c>
      <c r="B84" t="s">
        <v>1127</v>
      </c>
      <c r="C84" t="s">
        <v>1124</v>
      </c>
      <c r="D84" t="s">
        <v>1130</v>
      </c>
    </row>
    <row r="85" spans="1:11">
      <c r="A85" t="str">
        <f t="shared" si="5"/>
        <v>0009D3A0</v>
      </c>
      <c r="B85" t="s">
        <v>50</v>
      </c>
      <c r="C85" t="s">
        <v>13</v>
      </c>
      <c r="D85" t="s">
        <v>1134</v>
      </c>
    </row>
    <row r="86" spans="1:11">
      <c r="A86" t="str">
        <f t="shared" si="5"/>
        <v>0009D3A4</v>
      </c>
      <c r="B86" s="1" t="s">
        <v>281</v>
      </c>
      <c r="C86" t="s">
        <v>14</v>
      </c>
      <c r="D86" t="s">
        <v>217</v>
      </c>
    </row>
    <row r="87" spans="1:11">
      <c r="A87" t="str">
        <f t="shared" si="5"/>
        <v>0009D3A8</v>
      </c>
      <c r="B87" t="s">
        <v>1127</v>
      </c>
      <c r="C87" t="s">
        <v>1124</v>
      </c>
      <c r="D87" t="s">
        <v>1132</v>
      </c>
      <c r="K87" s="1"/>
    </row>
    <row r="88" spans="1:11">
      <c r="A88" t="str">
        <f t="shared" si="5"/>
        <v>0009D3AC</v>
      </c>
      <c r="B88" s="1" t="s">
        <v>52</v>
      </c>
      <c r="C88" t="s">
        <v>15</v>
      </c>
    </row>
    <row r="89" spans="1:11">
      <c r="A89" t="str">
        <f t="shared" si="5"/>
        <v>0009D3B0</v>
      </c>
      <c r="B89" t="s">
        <v>1121</v>
      </c>
      <c r="C89" t="s">
        <v>1098</v>
      </c>
      <c r="D89" t="s">
        <v>2178</v>
      </c>
    </row>
    <row r="90" spans="1:11">
      <c r="A90" t="str">
        <f t="shared" si="5"/>
        <v>0009D3B4</v>
      </c>
      <c r="B90" t="s">
        <v>1128</v>
      </c>
      <c r="C90" t="s">
        <v>1125</v>
      </c>
      <c r="D90" s="2" t="s">
        <v>1133</v>
      </c>
    </row>
    <row r="91" spans="1:11">
      <c r="A91" t="str">
        <f t="shared" si="5"/>
        <v>0009D3B8</v>
      </c>
      <c r="B91" t="s">
        <v>1129</v>
      </c>
      <c r="C91" t="s">
        <v>1126</v>
      </c>
      <c r="D91" s="2" t="s">
        <v>1131</v>
      </c>
    </row>
    <row r="92" spans="1:11">
      <c r="A92" t="str">
        <f t="shared" si="5"/>
        <v>0009D3BC</v>
      </c>
      <c r="B92" s="6" t="str">
        <f>_xlfn.CONCAT(I92:J92)</f>
        <v>607F01EB</v>
      </c>
      <c r="C92" s="6" t="str">
        <f>_xlfn.CONCAT("bl 0x",'Edited additions'!A$92)</f>
        <v>bl 0x000FD144</v>
      </c>
      <c r="D92" s="6" t="s">
        <v>233</v>
      </c>
      <c r="F92" s="6">
        <f>(HEX2DEC(RIGHT(C92,8))-HEX2DEC(A92))/4-2</f>
        <v>98144</v>
      </c>
      <c r="G92" s="6">
        <f>IF(F92&lt;0,F92+2^24,F92)</f>
        <v>98144</v>
      </c>
      <c r="H92" s="6" t="str">
        <f>DEC2HEX(F92,6)</f>
        <v>017F60</v>
      </c>
      <c r="I92" s="6" t="str">
        <f>_xlfn.CONCAT(RIGHT(H92,2),MID(H92,3,2),LEFT(H92,2))</f>
        <v>607F01</v>
      </c>
      <c r="J92" s="6" t="str">
        <f>_xlfn.XLOOKUP(LEFT(C92,FIND(" ",C92)-1),'Table of IDs'!F:F,'Table of IDs'!G:G)</f>
        <v>EB</v>
      </c>
      <c r="K92" s="1"/>
    </row>
    <row r="93" spans="1:11">
      <c r="A93" t="str">
        <f t="shared" si="5"/>
        <v>0009D3C0</v>
      </c>
      <c r="B93" s="1" t="s">
        <v>1122</v>
      </c>
      <c r="C93" t="s">
        <v>1113</v>
      </c>
    </row>
    <row r="94" spans="1:11">
      <c r="A94" t="str">
        <f t="shared" si="5"/>
        <v>0009D3C4</v>
      </c>
      <c r="B94" s="1" t="s">
        <v>276</v>
      </c>
      <c r="C94" t="s">
        <v>232</v>
      </c>
      <c r="D94" t="s">
        <v>234</v>
      </c>
    </row>
    <row r="95" spans="1:11">
      <c r="A95" t="str">
        <f t="shared" si="5"/>
        <v>0009D3C8</v>
      </c>
      <c r="B95" s="3" t="s">
        <v>10</v>
      </c>
      <c r="C95" t="s">
        <v>9</v>
      </c>
    </row>
    <row r="96" spans="1:11">
      <c r="A96" t="str">
        <f t="shared" si="5"/>
        <v>0009D3CC</v>
      </c>
      <c r="B96" t="s">
        <v>211</v>
      </c>
      <c r="C96" t="s">
        <v>1114</v>
      </c>
      <c r="D96" t="s">
        <v>1117</v>
      </c>
    </row>
    <row r="97" spans="1:4">
      <c r="A97" t="str">
        <f t="shared" si="5"/>
        <v>0009D3D0</v>
      </c>
      <c r="B97" t="s">
        <v>279</v>
      </c>
      <c r="C97" t="s">
        <v>229</v>
      </c>
      <c r="D97" t="s">
        <v>1116</v>
      </c>
    </row>
    <row r="98" spans="1:4">
      <c r="A98" t="str">
        <f t="shared" si="5"/>
        <v>0009D3D4</v>
      </c>
      <c r="B98" s="3" t="s">
        <v>278</v>
      </c>
      <c r="C98" t="s">
        <v>1115</v>
      </c>
      <c r="D98" t="s">
        <v>212</v>
      </c>
    </row>
    <row r="99" spans="1:4">
      <c r="A99" t="str">
        <f t="shared" si="5"/>
        <v>0009D3D8</v>
      </c>
      <c r="B99" s="3" t="s">
        <v>10</v>
      </c>
      <c r="C99" t="s">
        <v>9</v>
      </c>
      <c r="D99" s="3" t="s">
        <v>10</v>
      </c>
    </row>
    <row r="100" spans="1:4">
      <c r="A100" t="str">
        <f t="shared" si="5"/>
        <v>0009D3DC</v>
      </c>
      <c r="B100" s="3" t="s">
        <v>10</v>
      </c>
      <c r="C100" t="s">
        <v>9</v>
      </c>
      <c r="D100" t="s">
        <v>1150</v>
      </c>
    </row>
    <row r="101" spans="1:4">
      <c r="A101" t="str">
        <f t="shared" si="5"/>
        <v>0009D3E0</v>
      </c>
      <c r="B101" s="3" t="s">
        <v>10</v>
      </c>
      <c r="C101" t="s">
        <v>9</v>
      </c>
    </row>
    <row r="102" spans="1:4">
      <c r="A102" t="str">
        <f t="shared" si="5"/>
        <v>0009D3E4</v>
      </c>
      <c r="B102" s="1" t="s">
        <v>71</v>
      </c>
      <c r="C102" t="s">
        <v>19</v>
      </c>
    </row>
    <row r="103" spans="1:4">
      <c r="A103" t="str">
        <f t="shared" si="5"/>
        <v>0009D3E8</v>
      </c>
      <c r="B103" t="s">
        <v>78</v>
      </c>
      <c r="C103" t="s">
        <v>74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7B6F2D-E14E-47DF-9864-6B67E525B719}">
  <dimension ref="A1:D15"/>
  <sheetViews>
    <sheetView workbookViewId="0">
      <pane ySplit="1" topLeftCell="A2" activePane="bottomLeft" state="frozen"/>
      <selection pane="bottomLeft" activeCell="E14" sqref="E14"/>
    </sheetView>
  </sheetViews>
  <sheetFormatPr defaultRowHeight="14.15"/>
  <cols>
    <col min="1" max="1" width="9.92578125" customWidth="1"/>
    <col min="2" max="2" width="8.7109375" bestFit="1" customWidth="1"/>
    <col min="3" max="3" width="17.0703125" customWidth="1"/>
    <col min="4" max="4" width="41.640625" customWidth="1"/>
  </cols>
  <sheetData>
    <row r="1" spans="1:4">
      <c r="A1" s="4" t="s">
        <v>0</v>
      </c>
      <c r="B1" s="4" t="s">
        <v>1</v>
      </c>
      <c r="C1" s="4" t="s">
        <v>2</v>
      </c>
      <c r="D1" s="4" t="s">
        <v>3</v>
      </c>
    </row>
    <row r="2" spans="1:4">
      <c r="A2" s="4" t="s">
        <v>1254</v>
      </c>
      <c r="B2" s="4"/>
      <c r="C2" s="4"/>
      <c r="D2" s="4"/>
    </row>
    <row r="3" spans="1:4">
      <c r="A3" s="24" t="s">
        <v>271</v>
      </c>
      <c r="B3" s="23" t="s">
        <v>1272</v>
      </c>
      <c r="C3" s="23" t="str">
        <f>_xlfn.CONCAT("ldr r0, [pc, 0x",DEC2HEX(HEX2DEC(A$13)-HEX2DEC(A5),3),"]")</f>
        <v>ldr r0, [pc, 0x020]</v>
      </c>
      <c r="D3" s="23" t="s">
        <v>1258</v>
      </c>
    </row>
    <row r="4" spans="1:4">
      <c r="A4" s="28" t="str">
        <f t="shared" ref="A4:A12" si="0">DEC2HEX(HEX2DEC(A3)+4,8)</f>
        <v>000FD004</v>
      </c>
      <c r="B4" s="29" t="s">
        <v>1265</v>
      </c>
      <c r="C4" s="28" t="s">
        <v>1259</v>
      </c>
      <c r="D4" s="28" t="s">
        <v>1260</v>
      </c>
    </row>
    <row r="5" spans="1:4">
      <c r="A5" s="28" t="str">
        <f t="shared" si="0"/>
        <v>000FD008</v>
      </c>
      <c r="B5" s="28" t="s">
        <v>1273</v>
      </c>
      <c r="C5" s="28" t="str">
        <f>_xlfn.CONCAT("ldr r2, [pc, 0x",DEC2HEX(HEX2DEC(A$14)-HEX2DEC(A7),3),"]")</f>
        <v>ldr r2, [pc, 0x01C]</v>
      </c>
      <c r="D5" s="28" t="s">
        <v>1261</v>
      </c>
    </row>
    <row r="6" spans="1:4">
      <c r="A6" s="28" t="str">
        <f t="shared" si="0"/>
        <v>000FD00C</v>
      </c>
      <c r="B6" s="29" t="s">
        <v>1266</v>
      </c>
      <c r="C6" s="28" t="s">
        <v>1262</v>
      </c>
      <c r="D6" s="28" t="s">
        <v>1263</v>
      </c>
    </row>
    <row r="7" spans="1:4">
      <c r="A7" s="25" t="str">
        <f t="shared" si="0"/>
        <v>000FD010</v>
      </c>
      <c r="B7" s="26" t="s">
        <v>1274</v>
      </c>
      <c r="C7" s="25" t="s">
        <v>1269</v>
      </c>
      <c r="D7" s="25" t="s">
        <v>1278</v>
      </c>
    </row>
    <row r="8" spans="1:4">
      <c r="A8" s="25" t="str">
        <f t="shared" si="0"/>
        <v>000FD014</v>
      </c>
      <c r="B8" s="25" t="s">
        <v>1275</v>
      </c>
      <c r="C8" s="25" t="str">
        <f>_xlfn.CONCAT("ldreq r2, [pc, 0x",DEC2HEX(HEX2DEC(A$15)-HEX2DEC(A10),3),"]")</f>
        <v>ldreq r2, [pc, 0x014]</v>
      </c>
      <c r="D8" s="25" t="s">
        <v>1279</v>
      </c>
    </row>
    <row r="9" spans="1:4">
      <c r="A9" s="25" t="str">
        <f t="shared" si="0"/>
        <v>000FD018</v>
      </c>
      <c r="B9" s="26" t="s">
        <v>1276</v>
      </c>
      <c r="C9" s="25" t="s">
        <v>1270</v>
      </c>
      <c r="D9" s="25" t="s">
        <v>1280</v>
      </c>
    </row>
    <row r="10" spans="1:4">
      <c r="A10" s="33" t="str">
        <f t="shared" si="0"/>
        <v>000FD01C</v>
      </c>
      <c r="B10" s="33" t="s">
        <v>1277</v>
      </c>
      <c r="C10" s="33" t="s">
        <v>1271</v>
      </c>
      <c r="D10" s="33" t="s">
        <v>1281</v>
      </c>
    </row>
    <row r="11" spans="1:4">
      <c r="A11" s="30" t="str">
        <f t="shared" si="0"/>
        <v>000FD020</v>
      </c>
      <c r="B11" s="31" t="s">
        <v>1267</v>
      </c>
      <c r="C11" s="30" t="s">
        <v>1264</v>
      </c>
      <c r="D11" s="30" t="s">
        <v>1282</v>
      </c>
    </row>
    <row r="12" spans="1:4">
      <c r="A12" s="30" t="str">
        <f t="shared" si="0"/>
        <v>000FD024</v>
      </c>
      <c r="B12" s="30" t="s">
        <v>1268</v>
      </c>
      <c r="C12" s="30" t="str">
        <f>_xlfn.CONCAT("b 0x",A4)</f>
        <v>b 0x000FD004</v>
      </c>
      <c r="D12" s="30" t="s">
        <v>1283</v>
      </c>
    </row>
    <row r="13" spans="1:4">
      <c r="A13" t="str">
        <f>DEC2HEX(HEX2DEC(A12)+4,8)</f>
        <v>000FD028</v>
      </c>
      <c r="B13" s="1" t="str">
        <f>_xlfn.CONCAT(REPT(0,4),"10",REPT(0,2))</f>
        <v>00001000</v>
      </c>
      <c r="C13" s="1">
        <v>1</v>
      </c>
      <c r="D13" t="s">
        <v>1255</v>
      </c>
    </row>
    <row r="14" spans="1:4">
      <c r="A14" t="str">
        <f t="shared" ref="A14:A15" si="1">DEC2HEX(HEX2DEC(A13)+4,8)</f>
        <v>000FD02C</v>
      </c>
      <c r="B14" s="1" t="str">
        <f>_xlfn.CONCAT(28,REPT(0,6))</f>
        <v>28000000</v>
      </c>
      <c r="D14" t="s">
        <v>1256</v>
      </c>
    </row>
    <row r="15" spans="1:4">
      <c r="A15" t="str">
        <f t="shared" si="1"/>
        <v>000FD030</v>
      </c>
      <c r="B15" s="1" t="str">
        <f>_xlfn.CONCAT("08",REPT(0,6))</f>
        <v>08000000</v>
      </c>
      <c r="D15" t="s">
        <v>1257</v>
      </c>
    </row>
  </sheetData>
  <phoneticPr fontId="5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2EB2F6-FF1F-4B69-B7D1-5D8B91822794}">
  <dimension ref="A1:H97"/>
  <sheetViews>
    <sheetView workbookViewId="0">
      <pane ySplit="1" topLeftCell="A11" activePane="bottomLeft" state="frozen"/>
      <selection pane="bottomLeft" activeCell="C40" sqref="C40:C42"/>
    </sheetView>
  </sheetViews>
  <sheetFormatPr defaultRowHeight="14.15"/>
  <cols>
    <col min="1" max="1" width="11.5" customWidth="1"/>
    <col min="2" max="2" width="8.92578125" customWidth="1"/>
    <col min="3" max="3" width="19.78515625" customWidth="1"/>
    <col min="4" max="4" width="47.2109375" customWidth="1"/>
    <col min="5" max="5" width="3.640625" customWidth="1"/>
    <col min="6" max="6" width="12.7109375" customWidth="1"/>
    <col min="7" max="7" width="13.640625" customWidth="1"/>
  </cols>
  <sheetData>
    <row r="1" spans="1:8">
      <c r="A1" t="s">
        <v>0</v>
      </c>
      <c r="B1" t="s">
        <v>1</v>
      </c>
      <c r="C1" t="s">
        <v>2</v>
      </c>
      <c r="D1" t="s">
        <v>3</v>
      </c>
    </row>
    <row r="4" spans="1:8">
      <c r="A4" t="s">
        <v>142</v>
      </c>
      <c r="B4" t="s">
        <v>138</v>
      </c>
      <c r="C4" t="s">
        <v>132</v>
      </c>
    </row>
    <row r="5" spans="1:8">
      <c r="A5" t="str">
        <f t="shared" ref="A5:A10" si="0">DEC2HEX(HEX2DEC(A4)+4,8)</f>
        <v>0003749C</v>
      </c>
      <c r="B5" t="s">
        <v>139</v>
      </c>
      <c r="C5" t="s">
        <v>135</v>
      </c>
    </row>
    <row r="6" spans="1:8">
      <c r="A6" t="str">
        <f t="shared" si="0"/>
        <v>000374A0</v>
      </c>
      <c r="B6" t="s">
        <v>140</v>
      </c>
      <c r="C6" t="s">
        <v>136</v>
      </c>
    </row>
    <row r="7" spans="1:8">
      <c r="A7" t="str">
        <f t="shared" si="0"/>
        <v>000374A4</v>
      </c>
      <c r="B7" t="s">
        <v>73</v>
      </c>
      <c r="C7" t="s">
        <v>133</v>
      </c>
    </row>
    <row r="8" spans="1:8">
      <c r="A8" t="str">
        <f t="shared" si="0"/>
        <v>000374A8</v>
      </c>
      <c r="B8" t="s">
        <v>52</v>
      </c>
      <c r="C8" t="s">
        <v>15</v>
      </c>
    </row>
    <row r="9" spans="1:8">
      <c r="A9" t="str">
        <f t="shared" si="0"/>
        <v>000374AC</v>
      </c>
      <c r="B9" t="s">
        <v>137</v>
      </c>
      <c r="C9" t="s">
        <v>131</v>
      </c>
    </row>
    <row r="10" spans="1:8">
      <c r="A10" t="str">
        <f t="shared" si="0"/>
        <v>000374B0</v>
      </c>
      <c r="B10" t="s">
        <v>141</v>
      </c>
      <c r="C10" t="s">
        <v>134</v>
      </c>
    </row>
    <row r="12" spans="1:8">
      <c r="A12" s="1" t="s">
        <v>4</v>
      </c>
      <c r="B12" s="3" t="s">
        <v>10</v>
      </c>
      <c r="C12" s="2" t="s">
        <v>9</v>
      </c>
      <c r="H12" t="s">
        <v>82</v>
      </c>
    </row>
    <row r="13" spans="1:8">
      <c r="A13" t="str">
        <f>DEC2HEX(HEX2DEC(A12)+4,8)</f>
        <v>00077398</v>
      </c>
      <c r="B13" s="3" t="s">
        <v>10</v>
      </c>
      <c r="C13" s="2" t="s">
        <v>9</v>
      </c>
    </row>
    <row r="15" spans="1:8">
      <c r="A15" s="1" t="s">
        <v>5</v>
      </c>
      <c r="B15" s="1" t="s">
        <v>118</v>
      </c>
      <c r="C15" t="s">
        <v>114</v>
      </c>
    </row>
    <row r="16" spans="1:8">
      <c r="A16" t="str">
        <f>DEC2HEX(HEX2DEC(A15)+4,8)</f>
        <v>00084538</v>
      </c>
      <c r="B16" t="s">
        <v>6</v>
      </c>
      <c r="C16" t="s">
        <v>7</v>
      </c>
    </row>
    <row r="18" spans="1:4">
      <c r="A18" s="1" t="s">
        <v>83</v>
      </c>
      <c r="B18" s="3" t="s">
        <v>84</v>
      </c>
      <c r="C18" s="3" t="s">
        <v>85</v>
      </c>
      <c r="D18" s="3" t="s">
        <v>88</v>
      </c>
    </row>
    <row r="19" spans="1:4">
      <c r="A19" s="2" t="str">
        <f t="shared" ref="A19:A26" si="1">DEC2HEX(HEX2DEC(A18)+4,8)</f>
        <v>00084588</v>
      </c>
      <c r="B19" s="3" t="s">
        <v>79</v>
      </c>
      <c r="C19" s="3" t="s">
        <v>91</v>
      </c>
      <c r="D19" s="3"/>
    </row>
    <row r="20" spans="1:4">
      <c r="A20" s="2" t="str">
        <f t="shared" si="1"/>
        <v>0008458C</v>
      </c>
      <c r="B20" s="3" t="s">
        <v>128</v>
      </c>
      <c r="C20" s="3" t="s">
        <v>126</v>
      </c>
      <c r="D20" s="3" t="s">
        <v>127</v>
      </c>
    </row>
    <row r="21" spans="1:4">
      <c r="A21" s="2" t="str">
        <f t="shared" si="1"/>
        <v>00084590</v>
      </c>
      <c r="B21" s="3" t="s">
        <v>52</v>
      </c>
      <c r="C21" s="3" t="s">
        <v>15</v>
      </c>
    </row>
    <row r="22" spans="1:4">
      <c r="A22" s="2" t="str">
        <f t="shared" si="1"/>
        <v>00084594</v>
      </c>
      <c r="B22" s="3" t="s">
        <v>129</v>
      </c>
      <c r="C22" s="3" t="s">
        <v>86</v>
      </c>
      <c r="D22" s="3" t="s">
        <v>90</v>
      </c>
    </row>
    <row r="23" spans="1:4">
      <c r="A23" s="2" t="str">
        <f t="shared" si="1"/>
        <v>00084598</v>
      </c>
      <c r="B23" s="3" t="s">
        <v>130</v>
      </c>
      <c r="C23" t="s">
        <v>87</v>
      </c>
      <c r="D23" s="3"/>
    </row>
    <row r="24" spans="1:4">
      <c r="A24" s="2" t="str">
        <f t="shared" si="1"/>
        <v>0008459C</v>
      </c>
      <c r="B24" s="3" t="s">
        <v>10</v>
      </c>
      <c r="C24" t="s">
        <v>8</v>
      </c>
    </row>
    <row r="25" spans="1:4">
      <c r="A25" s="2" t="str">
        <f t="shared" si="1"/>
        <v>000845A0</v>
      </c>
      <c r="B25" s="3" t="s">
        <v>10</v>
      </c>
      <c r="C25" t="s">
        <v>8</v>
      </c>
    </row>
    <row r="26" spans="1:4">
      <c r="A26" s="2" t="str">
        <f t="shared" si="1"/>
        <v>000845A4</v>
      </c>
      <c r="B26" s="3" t="s">
        <v>10</v>
      </c>
      <c r="C26" t="s">
        <v>8</v>
      </c>
    </row>
    <row r="28" spans="1:4">
      <c r="A28" s="2" t="s">
        <v>22</v>
      </c>
      <c r="B28" s="2" t="s">
        <v>38</v>
      </c>
      <c r="C28" t="s">
        <v>23</v>
      </c>
      <c r="D28" s="2"/>
    </row>
    <row r="29" spans="1:4">
      <c r="A29" s="2" t="str">
        <f t="shared" ref="A29:A74" si="2">DEC2HEX(HEX2DEC(A28)+4,8)</f>
        <v>0008F5EC</v>
      </c>
      <c r="B29" s="2" t="s">
        <v>39</v>
      </c>
      <c r="C29" t="s">
        <v>24</v>
      </c>
      <c r="D29" s="2"/>
    </row>
    <row r="30" spans="1:4">
      <c r="A30" s="2" t="str">
        <f t="shared" si="2"/>
        <v>0008F5F0</v>
      </c>
      <c r="B30" s="3" t="s">
        <v>40</v>
      </c>
      <c r="C30" t="s">
        <v>25</v>
      </c>
      <c r="D30" s="2"/>
    </row>
    <row r="31" spans="1:4">
      <c r="A31" s="2" t="str">
        <f t="shared" si="2"/>
        <v>0008F5F4</v>
      </c>
      <c r="B31" s="2" t="s">
        <v>41</v>
      </c>
      <c r="C31" t="s">
        <v>14</v>
      </c>
      <c r="D31" s="2" t="s">
        <v>64</v>
      </c>
    </row>
    <row r="32" spans="1:4">
      <c r="A32" s="2" t="str">
        <f t="shared" si="2"/>
        <v>0008F5F8</v>
      </c>
      <c r="B32" s="2" t="s">
        <v>42</v>
      </c>
      <c r="C32" t="s">
        <v>20</v>
      </c>
      <c r="D32" s="2" t="s">
        <v>61</v>
      </c>
    </row>
    <row r="33" spans="1:4">
      <c r="A33" s="2" t="str">
        <f t="shared" si="2"/>
        <v>0008F5FC</v>
      </c>
      <c r="B33" s="3" t="s">
        <v>43</v>
      </c>
      <c r="C33" t="s">
        <v>26</v>
      </c>
      <c r="D33" s="2"/>
    </row>
    <row r="34" spans="1:4">
      <c r="A34" s="2" t="str">
        <f t="shared" si="2"/>
        <v>0008F600</v>
      </c>
      <c r="B34" s="2" t="s">
        <v>44</v>
      </c>
      <c r="C34" t="s">
        <v>27</v>
      </c>
      <c r="D34" s="2"/>
    </row>
    <row r="35" spans="1:4">
      <c r="A35" s="2" t="str">
        <f t="shared" si="2"/>
        <v>0008F604</v>
      </c>
      <c r="B35" s="3" t="s">
        <v>102</v>
      </c>
      <c r="C35" t="s">
        <v>92</v>
      </c>
      <c r="D35" s="2"/>
    </row>
    <row r="36" spans="1:4">
      <c r="A36" s="2" t="str">
        <f t="shared" si="2"/>
        <v>0008F608</v>
      </c>
      <c r="B36" s="2" t="s">
        <v>10</v>
      </c>
      <c r="C36" t="s">
        <v>8</v>
      </c>
      <c r="D36" s="2"/>
    </row>
    <row r="37" spans="1:4">
      <c r="A37" s="2" t="str">
        <f t="shared" si="2"/>
        <v>0008F60C</v>
      </c>
      <c r="B37" s="2" t="s">
        <v>103</v>
      </c>
      <c r="C37" t="s">
        <v>93</v>
      </c>
      <c r="D37" s="2"/>
    </row>
    <row r="38" spans="1:4">
      <c r="A38" s="2" t="str">
        <f t="shared" si="2"/>
        <v>0008F610</v>
      </c>
      <c r="B38" s="2" t="s">
        <v>104</v>
      </c>
      <c r="C38" t="s">
        <v>94</v>
      </c>
      <c r="D38" s="2"/>
    </row>
    <row r="39" spans="1:4">
      <c r="A39" s="2" t="str">
        <f t="shared" si="2"/>
        <v>0008F614</v>
      </c>
      <c r="B39" s="2" t="s">
        <v>45</v>
      </c>
      <c r="C39" t="s">
        <v>123</v>
      </c>
      <c r="D39" s="2"/>
    </row>
    <row r="40" spans="1:4">
      <c r="A40" s="2" t="str">
        <f t="shared" si="2"/>
        <v>0008F618</v>
      </c>
      <c r="B40" s="2" t="s">
        <v>46</v>
      </c>
      <c r="C40" t="s">
        <v>95</v>
      </c>
      <c r="D40" s="2"/>
    </row>
    <row r="41" spans="1:4">
      <c r="A41" s="2" t="str">
        <f t="shared" si="2"/>
        <v>0008F61C</v>
      </c>
      <c r="B41" s="2" t="s">
        <v>47</v>
      </c>
      <c r="C41" t="s">
        <v>28</v>
      </c>
      <c r="D41" s="2"/>
    </row>
    <row r="42" spans="1:4">
      <c r="A42" s="2" t="str">
        <f t="shared" si="2"/>
        <v>0008F620</v>
      </c>
      <c r="B42" s="2" t="s">
        <v>48</v>
      </c>
      <c r="C42" t="s">
        <v>29</v>
      </c>
      <c r="D42" s="2"/>
    </row>
    <row r="43" spans="1:4">
      <c r="A43" s="2" t="str">
        <f t="shared" si="2"/>
        <v>0008F624</v>
      </c>
      <c r="B43" s="2" t="s">
        <v>105</v>
      </c>
      <c r="C43" t="s">
        <v>96</v>
      </c>
      <c r="D43" s="2"/>
    </row>
    <row r="44" spans="1:4">
      <c r="A44" s="2" t="str">
        <f t="shared" si="2"/>
        <v>0008F628</v>
      </c>
      <c r="B44" s="2" t="s">
        <v>49</v>
      </c>
      <c r="C44" t="s">
        <v>30</v>
      </c>
      <c r="D44" s="2"/>
    </row>
    <row r="45" spans="1:4">
      <c r="A45" s="2" t="str">
        <f t="shared" si="2"/>
        <v>0008F62C</v>
      </c>
      <c r="B45" s="3" t="s">
        <v>50</v>
      </c>
      <c r="C45" t="s">
        <v>13</v>
      </c>
      <c r="D45" s="2"/>
    </row>
    <row r="46" spans="1:4">
      <c r="A46" s="2" t="str">
        <f t="shared" si="2"/>
        <v>0008F630</v>
      </c>
      <c r="B46" s="3" t="s">
        <v>106</v>
      </c>
      <c r="C46" t="s">
        <v>97</v>
      </c>
      <c r="D46" s="2"/>
    </row>
    <row r="47" spans="1:4">
      <c r="A47" s="2" t="str">
        <f t="shared" si="2"/>
        <v>0008F634</v>
      </c>
      <c r="B47" s="3" t="s">
        <v>51</v>
      </c>
      <c r="C47" t="s">
        <v>31</v>
      </c>
      <c r="D47" s="2"/>
    </row>
    <row r="48" spans="1:4">
      <c r="A48" s="2" t="str">
        <f t="shared" si="2"/>
        <v>0008F638</v>
      </c>
      <c r="B48" s="2" t="s">
        <v>107</v>
      </c>
      <c r="C48" t="s">
        <v>98</v>
      </c>
      <c r="D48" s="2"/>
    </row>
    <row r="49" spans="1:4">
      <c r="A49" s="2" t="str">
        <f t="shared" si="2"/>
        <v>0008F63C</v>
      </c>
      <c r="B49" s="2" t="s">
        <v>52</v>
      </c>
      <c r="C49" t="s">
        <v>15</v>
      </c>
      <c r="D49" s="2"/>
    </row>
    <row r="50" spans="1:4">
      <c r="A50" s="2" t="str">
        <f t="shared" si="2"/>
        <v>0008F640</v>
      </c>
      <c r="B50" s="2" t="s">
        <v>53</v>
      </c>
      <c r="C50" t="s">
        <v>32</v>
      </c>
      <c r="D50" s="2"/>
    </row>
    <row r="51" spans="1:4">
      <c r="A51" s="2" t="str">
        <f t="shared" si="2"/>
        <v>0008F644</v>
      </c>
      <c r="B51" s="2" t="s">
        <v>54</v>
      </c>
      <c r="C51" t="s">
        <v>33</v>
      </c>
      <c r="D51" s="2"/>
    </row>
    <row r="52" spans="1:4">
      <c r="A52" s="2" t="str">
        <f t="shared" si="2"/>
        <v>0008F648</v>
      </c>
      <c r="B52" s="2" t="s">
        <v>50</v>
      </c>
      <c r="C52" t="s">
        <v>13</v>
      </c>
      <c r="D52" s="2"/>
    </row>
    <row r="53" spans="1:4">
      <c r="A53" s="2" t="str">
        <f t="shared" si="2"/>
        <v>0008F64C</v>
      </c>
      <c r="B53" s="2" t="s">
        <v>55</v>
      </c>
      <c r="C53" t="s">
        <v>34</v>
      </c>
      <c r="D53" s="2"/>
    </row>
    <row r="54" spans="1:4">
      <c r="A54" s="2" t="str">
        <f t="shared" si="2"/>
        <v>0008F650</v>
      </c>
      <c r="B54" s="2" t="s">
        <v>56</v>
      </c>
      <c r="C54" t="s">
        <v>35</v>
      </c>
      <c r="D54" s="2"/>
    </row>
    <row r="55" spans="1:4">
      <c r="A55" s="2" t="str">
        <f t="shared" si="2"/>
        <v>0008F654</v>
      </c>
      <c r="B55" s="2" t="s">
        <v>57</v>
      </c>
      <c r="C55" t="s">
        <v>36</v>
      </c>
      <c r="D55" s="2"/>
    </row>
    <row r="56" spans="1:4">
      <c r="A56" s="2" t="str">
        <f t="shared" si="2"/>
        <v>0008F658</v>
      </c>
      <c r="B56" s="2" t="s">
        <v>58</v>
      </c>
      <c r="C56" t="s">
        <v>37</v>
      </c>
      <c r="D56" s="2"/>
    </row>
    <row r="57" spans="1:4">
      <c r="A57" s="2"/>
      <c r="B57" s="2"/>
      <c r="D57" s="2"/>
    </row>
    <row r="58" spans="1:4">
      <c r="A58" s="2" t="str">
        <f>DEC2HEX(HEX2DEC(A56)+4,8)</f>
        <v>0008F65C</v>
      </c>
      <c r="B58" s="2" t="s">
        <v>38</v>
      </c>
      <c r="C58" t="s">
        <v>23</v>
      </c>
      <c r="D58" s="2" t="s">
        <v>75</v>
      </c>
    </row>
    <row r="59" spans="1:4">
      <c r="A59" s="2" t="str">
        <f t="shared" si="2"/>
        <v>0008F660</v>
      </c>
      <c r="B59" s="2" t="s">
        <v>39</v>
      </c>
      <c r="C59" t="s">
        <v>24</v>
      </c>
      <c r="D59" s="2"/>
    </row>
    <row r="60" spans="1:4">
      <c r="A60" s="2" t="str">
        <f t="shared" si="2"/>
        <v>0008F664</v>
      </c>
      <c r="B60" s="3" t="s">
        <v>40</v>
      </c>
      <c r="C60" t="s">
        <v>25</v>
      </c>
      <c r="D60" s="2"/>
    </row>
    <row r="61" spans="1:4">
      <c r="A61" s="2" t="str">
        <f t="shared" si="2"/>
        <v>0008F668</v>
      </c>
      <c r="B61" s="2" t="s">
        <v>76</v>
      </c>
      <c r="C61" t="s">
        <v>14</v>
      </c>
      <c r="D61" s="2" t="s">
        <v>80</v>
      </c>
    </row>
    <row r="62" spans="1:4">
      <c r="A62" s="2" t="str">
        <f t="shared" si="2"/>
        <v>0008F66C</v>
      </c>
      <c r="B62" s="2" t="s">
        <v>42</v>
      </c>
      <c r="C62" t="s">
        <v>20</v>
      </c>
      <c r="D62" s="2" t="s">
        <v>81</v>
      </c>
    </row>
    <row r="63" spans="1:4">
      <c r="A63" s="2" t="str">
        <f t="shared" si="2"/>
        <v>0008F670</v>
      </c>
      <c r="B63" s="3" t="s">
        <v>43</v>
      </c>
      <c r="C63" t="s">
        <v>26</v>
      </c>
      <c r="D63" s="2" t="s">
        <v>62</v>
      </c>
    </row>
    <row r="64" spans="1:4">
      <c r="A64" s="2" t="str">
        <f t="shared" si="2"/>
        <v>0008F674</v>
      </c>
      <c r="B64" s="2" t="s">
        <v>77</v>
      </c>
      <c r="C64" t="s">
        <v>27</v>
      </c>
      <c r="D64" s="2"/>
    </row>
    <row r="65" spans="1:4">
      <c r="A65" s="2" t="str">
        <f t="shared" si="2"/>
        <v>0008F678</v>
      </c>
      <c r="B65" s="3" t="s">
        <v>110</v>
      </c>
      <c r="C65" t="s">
        <v>108</v>
      </c>
      <c r="D65" s="2"/>
    </row>
    <row r="66" spans="1:4">
      <c r="A66" s="2" t="str">
        <f t="shared" si="2"/>
        <v>0008F67C</v>
      </c>
      <c r="B66" s="2" t="s">
        <v>10</v>
      </c>
      <c r="C66" t="s">
        <v>9</v>
      </c>
      <c r="D66" s="2"/>
    </row>
    <row r="67" spans="1:4">
      <c r="A67" s="2" t="str">
        <f t="shared" si="2"/>
        <v>0008F680</v>
      </c>
      <c r="B67" s="2" t="s">
        <v>59</v>
      </c>
      <c r="C67" t="s">
        <v>21</v>
      </c>
      <c r="D67" s="2"/>
    </row>
    <row r="68" spans="1:4">
      <c r="A68" s="2" t="str">
        <f t="shared" si="2"/>
        <v>0008F684</v>
      </c>
      <c r="B68" s="2" t="s">
        <v>111</v>
      </c>
      <c r="C68" t="s">
        <v>109</v>
      </c>
      <c r="D68" s="2"/>
    </row>
    <row r="69" spans="1:4">
      <c r="A69" s="2" t="str">
        <f t="shared" si="2"/>
        <v>0008F688</v>
      </c>
      <c r="B69" s="2" t="s">
        <v>112</v>
      </c>
      <c r="C69" t="s">
        <v>99</v>
      </c>
      <c r="D69" s="2"/>
    </row>
    <row r="70" spans="1:4">
      <c r="A70" s="2" t="str">
        <f t="shared" si="2"/>
        <v>0008F68C</v>
      </c>
      <c r="B70" s="2" t="s">
        <v>113</v>
      </c>
      <c r="C70" t="s">
        <v>100</v>
      </c>
      <c r="D70" s="2"/>
    </row>
    <row r="71" spans="1:4">
      <c r="A71" s="2" t="str">
        <f t="shared" si="2"/>
        <v>0008F690</v>
      </c>
      <c r="B71" s="2" t="s">
        <v>70</v>
      </c>
      <c r="C71" t="s">
        <v>17</v>
      </c>
      <c r="D71" s="2"/>
    </row>
    <row r="72" spans="1:4">
      <c r="A72" s="2" t="str">
        <f t="shared" si="2"/>
        <v>0008F694</v>
      </c>
      <c r="B72" s="2" t="s">
        <v>60</v>
      </c>
      <c r="C72" t="s">
        <v>101</v>
      </c>
      <c r="D72" s="2"/>
    </row>
    <row r="73" spans="1:4">
      <c r="A73" s="2" t="str">
        <f t="shared" si="2"/>
        <v>0008F698</v>
      </c>
      <c r="B73" s="2" t="s">
        <v>71</v>
      </c>
      <c r="C73" t="s">
        <v>19</v>
      </c>
      <c r="D73" s="2"/>
    </row>
    <row r="74" spans="1:4">
      <c r="A74" s="2" t="str">
        <f t="shared" si="2"/>
        <v>0008F69C</v>
      </c>
      <c r="B74" s="2" t="s">
        <v>78</v>
      </c>
      <c r="C74" t="s">
        <v>74</v>
      </c>
      <c r="D74" s="2"/>
    </row>
    <row r="75" spans="1:4">
      <c r="B75" t="str">
        <f>_xlfn.CONCAT(B28:B74)</f>
        <v>70402DE90040A0E1000090E5CFC3FDEB0050A0E1000094E588C3FDEB020055E300F020E3031C40929B1051920300000A0020A0E30210A0E10200A0E1E3C2FDEB0010A0E30400A0E1EFB9FFEB005094E50310A0E30500A0E138C3FDEB0510A0E10400A0E17040BDE80130A0E30320A0E1BEB9FFEA70402DE90040A0E1000090E5B2C3FDEB0050A0E1000094E56BC3FDEB030055E300F020E30010A0E10300002A030C41E29B0050E20100A0030000000A0000A0E37080BDE8</v>
      </c>
      <c r="C75" t="str">
        <f>DEC2HEX(LEN(B75)/2)</f>
        <v>B8</v>
      </c>
    </row>
    <row r="77" spans="1:4">
      <c r="A77" t="s">
        <v>11</v>
      </c>
      <c r="B77" s="1" t="s">
        <v>118</v>
      </c>
      <c r="C77" t="s">
        <v>114</v>
      </c>
      <c r="D77" t="s">
        <v>124</v>
      </c>
    </row>
    <row r="78" spans="1:4">
      <c r="A78" t="str">
        <f t="shared" ref="A78:A96" si="3">DEC2HEX(HEX2DEC(A77)+4,8)</f>
        <v>0009D39C</v>
      </c>
      <c r="B78" t="s">
        <v>10</v>
      </c>
      <c r="C78" t="s">
        <v>8</v>
      </c>
    </row>
    <row r="79" spans="1:4">
      <c r="A79" t="str">
        <f t="shared" si="3"/>
        <v>0009D3A0</v>
      </c>
      <c r="B79" t="s">
        <v>65</v>
      </c>
      <c r="C79" t="s">
        <v>12</v>
      </c>
    </row>
    <row r="80" spans="1:4">
      <c r="A80" t="str">
        <f t="shared" si="3"/>
        <v>0009D3A4</v>
      </c>
      <c r="B80" t="s">
        <v>50</v>
      </c>
      <c r="C80" t="s">
        <v>13</v>
      </c>
    </row>
    <row r="81" spans="1:4">
      <c r="A81" t="str">
        <f t="shared" si="3"/>
        <v>0009D3A8</v>
      </c>
      <c r="B81" t="s">
        <v>66</v>
      </c>
      <c r="C81" t="s">
        <v>14</v>
      </c>
      <c r="D81" t="s">
        <v>125</v>
      </c>
    </row>
    <row r="82" spans="1:4">
      <c r="A82" t="str">
        <f t="shared" si="3"/>
        <v>0009D3AC</v>
      </c>
      <c r="B82" s="1" t="s">
        <v>68</v>
      </c>
      <c r="C82" t="s">
        <v>89</v>
      </c>
    </row>
    <row r="83" spans="1:4">
      <c r="A83" t="str">
        <f t="shared" si="3"/>
        <v>0009D3B0</v>
      </c>
      <c r="B83" t="s">
        <v>10</v>
      </c>
      <c r="C83" t="s">
        <v>8</v>
      </c>
    </row>
    <row r="84" spans="1:4">
      <c r="A84" t="str">
        <f t="shared" si="3"/>
        <v>0009D3B4</v>
      </c>
      <c r="B84" t="s">
        <v>119</v>
      </c>
      <c r="C84" t="s">
        <v>115</v>
      </c>
    </row>
    <row r="85" spans="1:4">
      <c r="A85" t="str">
        <f t="shared" si="3"/>
        <v>0009D3B8</v>
      </c>
      <c r="B85" t="s">
        <v>50</v>
      </c>
      <c r="C85" t="s">
        <v>13</v>
      </c>
    </row>
    <row r="86" spans="1:4">
      <c r="A86" t="str">
        <f t="shared" si="3"/>
        <v>0009D3BC</v>
      </c>
      <c r="B86" t="s">
        <v>67</v>
      </c>
      <c r="C86" t="s">
        <v>14</v>
      </c>
    </row>
    <row r="87" spans="1:4">
      <c r="A87" t="str">
        <f t="shared" si="3"/>
        <v>0009D3C0</v>
      </c>
      <c r="B87" s="1" t="s">
        <v>68</v>
      </c>
      <c r="C87" t="s">
        <v>89</v>
      </c>
    </row>
    <row r="88" spans="1:4">
      <c r="A88" t="str">
        <f t="shared" si="3"/>
        <v>0009D3C4</v>
      </c>
      <c r="B88" t="s">
        <v>10</v>
      </c>
      <c r="C88" t="s">
        <v>8</v>
      </c>
    </row>
    <row r="89" spans="1:4">
      <c r="A89" t="str">
        <f t="shared" si="3"/>
        <v>0009D3C8</v>
      </c>
      <c r="B89" t="s">
        <v>120</v>
      </c>
      <c r="C89" t="s">
        <v>12</v>
      </c>
    </row>
    <row r="90" spans="1:4">
      <c r="A90" t="str">
        <f t="shared" si="3"/>
        <v>0009D3CC</v>
      </c>
      <c r="B90" t="s">
        <v>52</v>
      </c>
      <c r="C90" t="s">
        <v>15</v>
      </c>
    </row>
    <row r="91" spans="1:4">
      <c r="A91" t="str">
        <f t="shared" si="3"/>
        <v>0009D3D0</v>
      </c>
      <c r="B91" t="s">
        <v>69</v>
      </c>
      <c r="C91" t="s">
        <v>16</v>
      </c>
    </row>
    <row r="92" spans="1:4">
      <c r="A92" t="str">
        <f t="shared" si="3"/>
        <v>0009D3D4</v>
      </c>
      <c r="B92" t="s">
        <v>121</v>
      </c>
      <c r="C92" t="s">
        <v>116</v>
      </c>
    </row>
    <row r="93" spans="1:4">
      <c r="A93" t="str">
        <f t="shared" si="3"/>
        <v>0009D3D8</v>
      </c>
      <c r="B93" t="s">
        <v>122</v>
      </c>
      <c r="C93" t="s">
        <v>117</v>
      </c>
    </row>
    <row r="94" spans="1:4">
      <c r="A94" t="str">
        <f t="shared" si="3"/>
        <v>0009D3DC</v>
      </c>
      <c r="B94" t="s">
        <v>70</v>
      </c>
      <c r="C94" t="s">
        <v>17</v>
      </c>
    </row>
    <row r="95" spans="1:4">
      <c r="A95" t="str">
        <f t="shared" si="3"/>
        <v>0009D3E0</v>
      </c>
      <c r="B95" t="s">
        <v>60</v>
      </c>
      <c r="C95" t="s">
        <v>18</v>
      </c>
    </row>
    <row r="96" spans="1:4">
      <c r="A96" t="str">
        <f t="shared" si="3"/>
        <v>0009D3E4</v>
      </c>
      <c r="B96" t="s">
        <v>71</v>
      </c>
      <c r="C96" t="s">
        <v>19</v>
      </c>
    </row>
    <row r="97" spans="2:2">
      <c r="B97" t="str">
        <f>DEC2HEX(LEN(_xlfn.CONCAT(B77:B96))/2)</f>
        <v>50</v>
      </c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BB6F14-E3DE-4AC5-A422-D5C8F6CDB5C6}">
  <dimension ref="A1:G97"/>
  <sheetViews>
    <sheetView zoomScaleNormal="100" workbookViewId="0">
      <pane ySplit="1" topLeftCell="A59" activePane="bottomLeft" state="frozen"/>
      <selection pane="bottomLeft" activeCell="D75" sqref="D75"/>
    </sheetView>
  </sheetViews>
  <sheetFormatPr defaultRowHeight="14.15"/>
  <cols>
    <col min="1" max="1" width="11.5" customWidth="1"/>
    <col min="2" max="2" width="8.92578125" customWidth="1"/>
    <col min="3" max="3" width="19.78515625" customWidth="1"/>
    <col min="4" max="4" width="47.2109375" customWidth="1"/>
    <col min="5" max="5" width="3.640625" customWidth="1"/>
    <col min="6" max="6" width="12.7109375" customWidth="1"/>
    <col min="7" max="7" width="13.640625" customWidth="1"/>
  </cols>
  <sheetData>
    <row r="1" spans="1:7">
      <c r="A1" s="4" t="s">
        <v>0</v>
      </c>
      <c r="B1" s="4" t="s">
        <v>1</v>
      </c>
      <c r="C1" s="4" t="s">
        <v>2</v>
      </c>
      <c r="D1" s="4" t="s">
        <v>3</v>
      </c>
    </row>
    <row r="2" spans="1:7">
      <c r="A2" s="1" t="s">
        <v>155</v>
      </c>
      <c r="B2" t="s">
        <v>137</v>
      </c>
      <c r="C2" t="s">
        <v>131</v>
      </c>
      <c r="D2" t="s">
        <v>157</v>
      </c>
      <c r="F2" t="str">
        <f>DEC2HEX(HEX2DEC(A2)+HEX2DEC("6dd000"),8)</f>
        <v>00714494</v>
      </c>
    </row>
    <row r="3" spans="1:7">
      <c r="A3" t="str">
        <f>DEC2HEX(HEX2DEC(A2)+4,8)</f>
        <v>00037498</v>
      </c>
      <c r="B3" t="s">
        <v>138</v>
      </c>
      <c r="C3" t="s">
        <v>132</v>
      </c>
      <c r="D3" t="s">
        <v>124</v>
      </c>
    </row>
    <row r="4" spans="1:7">
      <c r="A4" t="str">
        <f>DEC2HEX(HEX2DEC(A3)+4,8)</f>
        <v>0003749C</v>
      </c>
      <c r="B4" t="s">
        <v>10</v>
      </c>
      <c r="C4" t="s">
        <v>8</v>
      </c>
      <c r="G4" t="s">
        <v>225</v>
      </c>
    </row>
    <row r="5" spans="1:7">
      <c r="A5" t="str">
        <f>DEC2HEX(HEX2DEC(A4)+4,8)</f>
        <v>000374A0</v>
      </c>
      <c r="B5" t="s">
        <v>156</v>
      </c>
      <c r="C5" t="s">
        <v>133</v>
      </c>
      <c r="D5" t="s">
        <v>158</v>
      </c>
    </row>
    <row r="7" spans="1:7">
      <c r="A7" s="1" t="s">
        <v>159</v>
      </c>
      <c r="B7" s="3" t="s">
        <v>165</v>
      </c>
      <c r="C7" s="2" t="s">
        <v>160</v>
      </c>
      <c r="D7" t="s">
        <v>171</v>
      </c>
      <c r="F7" t="str">
        <f>DEC2HEX(HEX2DEC(A7)+HEX2DEC("6dd000"),8)</f>
        <v>00754390</v>
      </c>
    </row>
    <row r="8" spans="1:7">
      <c r="A8" t="str">
        <f>DEC2HEX(HEX2DEC(A7)+4,8)</f>
        <v>00077394</v>
      </c>
      <c r="B8" s="3" t="s">
        <v>166</v>
      </c>
      <c r="C8" s="2" t="s">
        <v>161</v>
      </c>
      <c r="D8" t="s">
        <v>124</v>
      </c>
    </row>
    <row r="9" spans="1:7">
      <c r="A9" t="str">
        <f>DEC2HEX(HEX2DEC(A8)+4,8)</f>
        <v>00077398</v>
      </c>
      <c r="B9" s="3" t="s">
        <v>167</v>
      </c>
      <c r="C9" s="2" t="s">
        <v>162</v>
      </c>
      <c r="D9" t="s">
        <v>172</v>
      </c>
    </row>
    <row r="10" spans="1:7">
      <c r="A10" t="str">
        <f>DEC2HEX(HEX2DEC(A9)+4,8)</f>
        <v>0007739C</v>
      </c>
      <c r="B10" s="3" t="s">
        <v>168</v>
      </c>
      <c r="C10" s="2" t="s">
        <v>163</v>
      </c>
      <c r="D10" t="s">
        <v>173</v>
      </c>
    </row>
    <row r="11" spans="1:7">
      <c r="A11" t="str">
        <f>DEC2HEX(HEX2DEC(A10)+4,8)</f>
        <v>000773A0</v>
      </c>
      <c r="B11" s="3" t="s">
        <v>169</v>
      </c>
      <c r="C11" s="2" t="s">
        <v>164</v>
      </c>
      <c r="D11" t="s">
        <v>174</v>
      </c>
    </row>
    <row r="12" spans="1:7">
      <c r="A12" t="str">
        <f>DEC2HEX(HEX2DEC(A11)+4,8)</f>
        <v>000773A4</v>
      </c>
      <c r="B12" s="3" t="s">
        <v>170</v>
      </c>
      <c r="C12" s="2" t="s">
        <v>162</v>
      </c>
      <c r="D12" t="s">
        <v>175</v>
      </c>
    </row>
    <row r="14" spans="1:7">
      <c r="A14" s="1" t="s">
        <v>176</v>
      </c>
      <c r="B14" s="1" t="s">
        <v>137</v>
      </c>
      <c r="C14" t="s">
        <v>131</v>
      </c>
      <c r="D14" t="s">
        <v>157</v>
      </c>
      <c r="F14" t="str">
        <f>DEC2HEX(HEX2DEC(A14)+HEX2DEC("6dd000"),8)</f>
        <v>00761530</v>
      </c>
    </row>
    <row r="15" spans="1:7">
      <c r="A15" t="str">
        <f>DEC2HEX(HEX2DEC(A14)+4,8)</f>
        <v>00084534</v>
      </c>
      <c r="B15" s="1" t="s">
        <v>138</v>
      </c>
      <c r="C15" t="s">
        <v>132</v>
      </c>
      <c r="D15" t="s">
        <v>124</v>
      </c>
    </row>
    <row r="16" spans="1:7">
      <c r="A16" t="str">
        <f>DEC2HEX(HEX2DEC(A15)+4,8)</f>
        <v>00084538</v>
      </c>
      <c r="B16" t="s">
        <v>6</v>
      </c>
      <c r="C16" t="s">
        <v>177</v>
      </c>
      <c r="D16" t="s">
        <v>158</v>
      </c>
    </row>
    <row r="18" spans="1:6">
      <c r="A18" s="1" t="s">
        <v>83</v>
      </c>
      <c r="B18" s="3" t="s">
        <v>84</v>
      </c>
      <c r="C18" s="3" t="s">
        <v>85</v>
      </c>
      <c r="D18" s="3" t="s">
        <v>186</v>
      </c>
      <c r="F18" t="str">
        <f>DEC2HEX(HEX2DEC(A18)+HEX2DEC("6dd000"),8)</f>
        <v>00761584</v>
      </c>
    </row>
    <row r="19" spans="1:6">
      <c r="A19" s="2" t="str">
        <f t="shared" ref="A19:A26" si="0">DEC2HEX(HEX2DEC(A18)+4,8)</f>
        <v>00084588</v>
      </c>
      <c r="B19" s="3" t="s">
        <v>181</v>
      </c>
      <c r="C19" s="3" t="s">
        <v>178</v>
      </c>
      <c r="D19" s="3"/>
    </row>
    <row r="20" spans="1:6">
      <c r="A20" s="2" t="str">
        <f t="shared" si="0"/>
        <v>0008458C</v>
      </c>
      <c r="B20" s="3" t="s">
        <v>182</v>
      </c>
      <c r="C20" s="3" t="s">
        <v>179</v>
      </c>
      <c r="D20" s="3" t="s">
        <v>187</v>
      </c>
    </row>
    <row r="21" spans="1:6">
      <c r="A21" s="2" t="str">
        <f t="shared" si="0"/>
        <v>00084590</v>
      </c>
      <c r="B21" s="3" t="s">
        <v>183</v>
      </c>
      <c r="C21" s="3" t="s">
        <v>180</v>
      </c>
      <c r="D21" s="3" t="s">
        <v>188</v>
      </c>
    </row>
    <row r="22" spans="1:6">
      <c r="A22" s="2" t="str">
        <f t="shared" si="0"/>
        <v>00084594</v>
      </c>
      <c r="B22" s="3" t="s">
        <v>52</v>
      </c>
      <c r="C22" s="3" t="s">
        <v>15</v>
      </c>
      <c r="D22" s="3" t="s">
        <v>189</v>
      </c>
    </row>
    <row r="23" spans="1:6">
      <c r="A23" s="2" t="str">
        <f t="shared" si="0"/>
        <v>00084598</v>
      </c>
      <c r="B23" s="3" t="s">
        <v>184</v>
      </c>
      <c r="C23" t="s">
        <v>86</v>
      </c>
      <c r="D23" s="3" t="s">
        <v>190</v>
      </c>
    </row>
    <row r="24" spans="1:6">
      <c r="A24" s="2" t="str">
        <f t="shared" si="0"/>
        <v>0008459C</v>
      </c>
      <c r="B24" s="3" t="s">
        <v>10</v>
      </c>
      <c r="C24" t="s">
        <v>8</v>
      </c>
    </row>
    <row r="25" spans="1:6">
      <c r="A25" s="2" t="str">
        <f t="shared" si="0"/>
        <v>000845A0</v>
      </c>
      <c r="B25" s="3" t="s">
        <v>10</v>
      </c>
      <c r="C25" t="s">
        <v>8</v>
      </c>
    </row>
    <row r="26" spans="1:6">
      <c r="A26" s="2" t="str">
        <f t="shared" si="0"/>
        <v>000845A4</v>
      </c>
      <c r="B26" s="3" t="s">
        <v>185</v>
      </c>
      <c r="C26" t="s">
        <v>87</v>
      </c>
      <c r="D26" s="2" t="s">
        <v>191</v>
      </c>
    </row>
    <row r="28" spans="1:6">
      <c r="A28" s="2" t="s">
        <v>22</v>
      </c>
      <c r="B28" s="2" t="s">
        <v>38</v>
      </c>
      <c r="C28" t="s">
        <v>23</v>
      </c>
      <c r="D28" s="2"/>
      <c r="F28" t="str">
        <f>DEC2HEX(HEX2DEC(A28)+HEX2DEC("6dd000"),8)</f>
        <v>0076C5E8</v>
      </c>
    </row>
    <row r="29" spans="1:6">
      <c r="A29" s="2" t="str">
        <f t="shared" ref="A29:A74" si="1">DEC2HEX(HEX2DEC(A28)+4,8)</f>
        <v>0008F5EC</v>
      </c>
      <c r="B29" s="2" t="s">
        <v>39</v>
      </c>
      <c r="C29" t="s">
        <v>24</v>
      </c>
      <c r="D29" s="2"/>
    </row>
    <row r="30" spans="1:6">
      <c r="A30" s="2" t="str">
        <f t="shared" si="1"/>
        <v>0008F5F0</v>
      </c>
      <c r="B30" s="3" t="s">
        <v>40</v>
      </c>
      <c r="C30" t="s">
        <v>25</v>
      </c>
      <c r="D30" s="2"/>
    </row>
    <row r="31" spans="1:6">
      <c r="A31" s="2" t="str">
        <f t="shared" si="1"/>
        <v>0008F5F4</v>
      </c>
      <c r="B31" s="2" t="s">
        <v>41</v>
      </c>
      <c r="C31" t="s">
        <v>14</v>
      </c>
      <c r="D31" s="2" t="s">
        <v>64</v>
      </c>
    </row>
    <row r="32" spans="1:6">
      <c r="A32" s="2" t="str">
        <f t="shared" si="1"/>
        <v>0008F5F8</v>
      </c>
      <c r="B32" s="2" t="s">
        <v>42</v>
      </c>
      <c r="C32" t="s">
        <v>20</v>
      </c>
      <c r="D32" s="2" t="s">
        <v>61</v>
      </c>
    </row>
    <row r="33" spans="1:4">
      <c r="A33" s="2" t="str">
        <f t="shared" si="1"/>
        <v>0008F5FC</v>
      </c>
      <c r="B33" s="3" t="s">
        <v>43</v>
      </c>
      <c r="C33" t="s">
        <v>26</v>
      </c>
    </row>
    <row r="34" spans="1:4">
      <c r="A34" s="2" t="str">
        <f t="shared" si="1"/>
        <v>0008F600</v>
      </c>
      <c r="B34" s="2" t="s">
        <v>44</v>
      </c>
      <c r="C34" t="s">
        <v>27</v>
      </c>
      <c r="D34" s="2" t="s">
        <v>2170</v>
      </c>
    </row>
    <row r="35" spans="1:4">
      <c r="A35" s="2" t="str">
        <f t="shared" si="1"/>
        <v>0008F604</v>
      </c>
      <c r="B35" s="3" t="s">
        <v>196</v>
      </c>
      <c r="C35" t="s">
        <v>192</v>
      </c>
      <c r="D35" s="2" t="s">
        <v>200</v>
      </c>
    </row>
    <row r="36" spans="1:4">
      <c r="A36" s="2" t="str">
        <f t="shared" si="1"/>
        <v>0008F608</v>
      </c>
      <c r="B36" s="3" t="s">
        <v>197</v>
      </c>
      <c r="C36" t="s">
        <v>193</v>
      </c>
      <c r="D36" s="2" t="s">
        <v>201</v>
      </c>
    </row>
    <row r="37" spans="1:4">
      <c r="A37" s="2" t="str">
        <f t="shared" si="1"/>
        <v>0008F60C</v>
      </c>
      <c r="B37" s="2" t="s">
        <v>198</v>
      </c>
      <c r="C37" t="s">
        <v>194</v>
      </c>
      <c r="D37" s="2"/>
    </row>
    <row r="38" spans="1:4">
      <c r="A38" s="2" t="str">
        <f t="shared" si="1"/>
        <v>0008F610</v>
      </c>
      <c r="B38" s="2" t="s">
        <v>199</v>
      </c>
      <c r="C38" t="s">
        <v>195</v>
      </c>
      <c r="D38" s="2" t="s">
        <v>202</v>
      </c>
    </row>
    <row r="39" spans="1:4">
      <c r="A39" s="2" t="str">
        <f t="shared" si="1"/>
        <v>0008F614</v>
      </c>
      <c r="B39" s="2" t="s">
        <v>45</v>
      </c>
      <c r="C39" t="s">
        <v>123</v>
      </c>
      <c r="D39" s="2" t="s">
        <v>203</v>
      </c>
    </row>
    <row r="40" spans="1:4">
      <c r="A40" s="2" t="str">
        <f t="shared" si="1"/>
        <v>0008F618</v>
      </c>
      <c r="B40" s="2" t="s">
        <v>46</v>
      </c>
      <c r="C40" t="s">
        <v>95</v>
      </c>
      <c r="D40" s="2"/>
    </row>
    <row r="41" spans="1:4">
      <c r="A41" s="2" t="str">
        <f t="shared" si="1"/>
        <v>0008F61C</v>
      </c>
      <c r="B41" s="2" t="s">
        <v>47</v>
      </c>
      <c r="C41" t="s">
        <v>28</v>
      </c>
      <c r="D41" s="2"/>
    </row>
    <row r="42" spans="1:4">
      <c r="A42" s="2" t="str">
        <f t="shared" si="1"/>
        <v>0008F620</v>
      </c>
      <c r="B42" s="2" t="s">
        <v>48</v>
      </c>
      <c r="C42" t="s">
        <v>29</v>
      </c>
      <c r="D42" s="2"/>
    </row>
    <row r="43" spans="1:4">
      <c r="A43" s="2" t="str">
        <f t="shared" si="1"/>
        <v>0008F624</v>
      </c>
      <c r="B43" s="2" t="s">
        <v>105</v>
      </c>
      <c r="C43" t="s">
        <v>96</v>
      </c>
      <c r="D43" s="2"/>
    </row>
    <row r="44" spans="1:4">
      <c r="A44" s="2" t="str">
        <f t="shared" si="1"/>
        <v>0008F628</v>
      </c>
      <c r="B44" s="2" t="s">
        <v>49</v>
      </c>
      <c r="C44" t="s">
        <v>30</v>
      </c>
      <c r="D44" s="2"/>
    </row>
    <row r="45" spans="1:4">
      <c r="A45" s="2" t="str">
        <f t="shared" si="1"/>
        <v>0008F62C</v>
      </c>
      <c r="B45" s="3" t="s">
        <v>50</v>
      </c>
      <c r="C45" t="s">
        <v>13</v>
      </c>
      <c r="D45" s="2"/>
    </row>
    <row r="46" spans="1:4">
      <c r="A46" s="2" t="str">
        <f t="shared" si="1"/>
        <v>0008F630</v>
      </c>
      <c r="B46" s="3" t="s">
        <v>106</v>
      </c>
      <c r="C46" t="s">
        <v>97</v>
      </c>
      <c r="D46" s="2"/>
    </row>
    <row r="47" spans="1:4">
      <c r="A47" s="2" t="str">
        <f t="shared" si="1"/>
        <v>0008F634</v>
      </c>
      <c r="B47" s="3" t="s">
        <v>51</v>
      </c>
      <c r="C47" t="s">
        <v>31</v>
      </c>
      <c r="D47" s="2"/>
    </row>
    <row r="48" spans="1:4">
      <c r="A48" s="2" t="str">
        <f t="shared" si="1"/>
        <v>0008F638</v>
      </c>
      <c r="B48" s="2" t="s">
        <v>107</v>
      </c>
      <c r="C48" t="s">
        <v>98</v>
      </c>
      <c r="D48" s="2" t="s">
        <v>204</v>
      </c>
    </row>
    <row r="49" spans="1:6">
      <c r="A49" s="2" t="str">
        <f t="shared" si="1"/>
        <v>0008F63C</v>
      </c>
      <c r="B49" s="2" t="s">
        <v>52</v>
      </c>
      <c r="C49" t="s">
        <v>15</v>
      </c>
      <c r="D49" s="2"/>
    </row>
    <row r="50" spans="1:6">
      <c r="A50" s="2" t="str">
        <f t="shared" si="1"/>
        <v>0008F640</v>
      </c>
      <c r="B50" s="2" t="s">
        <v>53</v>
      </c>
      <c r="C50" t="s">
        <v>32</v>
      </c>
      <c r="D50" s="2"/>
    </row>
    <row r="51" spans="1:6">
      <c r="A51" s="2" t="str">
        <f t="shared" si="1"/>
        <v>0008F644</v>
      </c>
      <c r="B51" s="2" t="s">
        <v>54</v>
      </c>
      <c r="C51" t="s">
        <v>33</v>
      </c>
      <c r="D51" s="2"/>
    </row>
    <row r="52" spans="1:6">
      <c r="A52" s="2" t="str">
        <f t="shared" si="1"/>
        <v>0008F648</v>
      </c>
      <c r="B52" s="2" t="s">
        <v>50</v>
      </c>
      <c r="C52" t="s">
        <v>13</v>
      </c>
      <c r="D52" s="2"/>
    </row>
    <row r="53" spans="1:6">
      <c r="A53" s="2" t="str">
        <f t="shared" si="1"/>
        <v>0008F64C</v>
      </c>
      <c r="B53" s="2" t="s">
        <v>55</v>
      </c>
      <c r="C53" t="s">
        <v>34</v>
      </c>
      <c r="D53" s="2"/>
    </row>
    <row r="54" spans="1:6">
      <c r="A54" s="2" t="str">
        <f t="shared" si="1"/>
        <v>0008F650</v>
      </c>
      <c r="B54" s="2" t="s">
        <v>56</v>
      </c>
      <c r="C54" t="s">
        <v>35</v>
      </c>
      <c r="D54" s="2"/>
    </row>
    <row r="55" spans="1:6">
      <c r="A55" s="2" t="str">
        <f t="shared" si="1"/>
        <v>0008F654</v>
      </c>
      <c r="B55" s="2" t="s">
        <v>57</v>
      </c>
      <c r="C55" t="s">
        <v>36</v>
      </c>
      <c r="D55" s="2"/>
    </row>
    <row r="56" spans="1:6">
      <c r="A56" s="2" t="str">
        <f t="shared" si="1"/>
        <v>0008F658</v>
      </c>
      <c r="B56" s="2" t="s">
        <v>58</v>
      </c>
      <c r="C56" t="s">
        <v>37</v>
      </c>
      <c r="D56" s="2"/>
    </row>
    <row r="57" spans="1:6">
      <c r="A57" s="2"/>
      <c r="B57" s="2"/>
      <c r="D57" s="2"/>
    </row>
    <row r="58" spans="1:6">
      <c r="A58" s="2" t="str">
        <f>DEC2HEX(HEX2DEC(A56)+4,8)</f>
        <v>0008F65C</v>
      </c>
      <c r="B58" s="2" t="s">
        <v>38</v>
      </c>
      <c r="C58" t="s">
        <v>23</v>
      </c>
      <c r="D58" s="2" t="s">
        <v>75</v>
      </c>
      <c r="F58" t="str">
        <f>DEC2HEX(HEX2DEC(A58)+HEX2DEC("6dd000"),8)</f>
        <v>0076C65C</v>
      </c>
    </row>
    <row r="59" spans="1:6">
      <c r="A59" s="2" t="str">
        <f t="shared" si="1"/>
        <v>0008F660</v>
      </c>
      <c r="B59" s="2" t="s">
        <v>39</v>
      </c>
      <c r="C59" t="s">
        <v>24</v>
      </c>
      <c r="D59" s="2"/>
    </row>
    <row r="60" spans="1:6">
      <c r="A60" s="2" t="str">
        <f t="shared" si="1"/>
        <v>0008F664</v>
      </c>
      <c r="B60" s="3" t="s">
        <v>40</v>
      </c>
      <c r="C60" t="s">
        <v>25</v>
      </c>
      <c r="D60" s="2"/>
    </row>
    <row r="61" spans="1:6">
      <c r="A61" s="2" t="str">
        <f t="shared" si="1"/>
        <v>0008F668</v>
      </c>
      <c r="B61" s="2" t="s">
        <v>76</v>
      </c>
      <c r="C61" t="s">
        <v>14</v>
      </c>
      <c r="D61" s="2" t="s">
        <v>80</v>
      </c>
    </row>
    <row r="62" spans="1:6">
      <c r="A62" s="2" t="str">
        <f t="shared" si="1"/>
        <v>0008F66C</v>
      </c>
      <c r="B62" s="2" t="s">
        <v>42</v>
      </c>
      <c r="C62" t="s">
        <v>20</v>
      </c>
      <c r="D62" s="2" t="s">
        <v>81</v>
      </c>
    </row>
    <row r="63" spans="1:6">
      <c r="A63" s="2" t="str">
        <f t="shared" si="1"/>
        <v>0008F670</v>
      </c>
      <c r="B63" s="3" t="s">
        <v>43</v>
      </c>
      <c r="C63" t="s">
        <v>26</v>
      </c>
    </row>
    <row r="64" spans="1:6">
      <c r="A64" s="2" t="str">
        <f t="shared" si="1"/>
        <v>0008F674</v>
      </c>
      <c r="B64" s="2" t="s">
        <v>77</v>
      </c>
      <c r="C64" t="s">
        <v>27</v>
      </c>
      <c r="D64" s="2" t="s">
        <v>2170</v>
      </c>
    </row>
    <row r="65" spans="1:6">
      <c r="A65" s="2" t="str">
        <f t="shared" si="1"/>
        <v>0008F678</v>
      </c>
      <c r="B65" s="3" t="s">
        <v>196</v>
      </c>
      <c r="C65" t="s">
        <v>192</v>
      </c>
      <c r="D65" s="2" t="s">
        <v>200</v>
      </c>
    </row>
    <row r="66" spans="1:6">
      <c r="A66" s="2" t="str">
        <f t="shared" si="1"/>
        <v>0008F67C</v>
      </c>
      <c r="B66" s="3" t="s">
        <v>197</v>
      </c>
      <c r="C66" t="s">
        <v>193</v>
      </c>
      <c r="D66" s="2" t="s">
        <v>201</v>
      </c>
    </row>
    <row r="67" spans="1:6">
      <c r="A67" s="2" t="str">
        <f t="shared" si="1"/>
        <v>0008F680</v>
      </c>
      <c r="B67" s="2" t="s">
        <v>59</v>
      </c>
      <c r="C67" t="s">
        <v>21</v>
      </c>
      <c r="D67" s="2"/>
    </row>
    <row r="68" spans="1:6">
      <c r="A68" s="2" t="str">
        <f t="shared" si="1"/>
        <v>0008F684</v>
      </c>
      <c r="B68" s="2" t="s">
        <v>206</v>
      </c>
      <c r="C68" t="s">
        <v>205</v>
      </c>
      <c r="D68" s="2"/>
    </row>
    <row r="69" spans="1:6">
      <c r="A69" s="2" t="str">
        <f t="shared" si="1"/>
        <v>0008F688</v>
      </c>
      <c r="B69" s="2" t="s">
        <v>112</v>
      </c>
      <c r="C69" t="s">
        <v>99</v>
      </c>
      <c r="D69" s="2" t="s">
        <v>202</v>
      </c>
    </row>
    <row r="70" spans="1:6">
      <c r="A70" s="2" t="str">
        <f t="shared" si="1"/>
        <v>0008F68C</v>
      </c>
      <c r="B70" s="2" t="s">
        <v>113</v>
      </c>
      <c r="C70" t="s">
        <v>100</v>
      </c>
      <c r="D70" s="2"/>
    </row>
    <row r="71" spans="1:6">
      <c r="A71" s="2" t="str">
        <f t="shared" si="1"/>
        <v>0008F690</v>
      </c>
      <c r="B71" s="2" t="s">
        <v>70</v>
      </c>
      <c r="C71" t="s">
        <v>17</v>
      </c>
      <c r="D71" s="2"/>
    </row>
    <row r="72" spans="1:6">
      <c r="A72" s="2" t="str">
        <f t="shared" si="1"/>
        <v>0008F694</v>
      </c>
      <c r="B72" s="2" t="s">
        <v>60</v>
      </c>
      <c r="C72" t="s">
        <v>101</v>
      </c>
      <c r="D72" s="2"/>
    </row>
    <row r="73" spans="1:6">
      <c r="A73" s="2" t="str">
        <f t="shared" si="1"/>
        <v>0008F698</v>
      </c>
      <c r="B73" s="2" t="s">
        <v>71</v>
      </c>
      <c r="C73" t="s">
        <v>19</v>
      </c>
      <c r="D73" s="2"/>
    </row>
    <row r="74" spans="1:6">
      <c r="A74" s="2" t="str">
        <f t="shared" si="1"/>
        <v>0008F69C</v>
      </c>
      <c r="B74" s="2" t="s">
        <v>78</v>
      </c>
      <c r="C74" t="s">
        <v>74</v>
      </c>
      <c r="D74" s="2"/>
    </row>
    <row r="76" spans="1:6">
      <c r="A76" t="s">
        <v>207</v>
      </c>
      <c r="B76" s="1" t="s">
        <v>50</v>
      </c>
      <c r="C76" t="s">
        <v>13</v>
      </c>
      <c r="D76" t="s">
        <v>213</v>
      </c>
      <c r="F76" t="str">
        <f>DEC2HEX(HEX2DEC(A76)+HEX2DEC("6dd000"),8)</f>
        <v>0077A390</v>
      </c>
    </row>
    <row r="77" spans="1:6">
      <c r="A77" t="str">
        <f t="shared" ref="A77:A96" si="2">DEC2HEX(HEX2DEC(A76)+4,8)</f>
        <v>0009D394</v>
      </c>
      <c r="B77" t="s">
        <v>210</v>
      </c>
      <c r="C77" t="s">
        <v>208</v>
      </c>
      <c r="D77" t="s">
        <v>215</v>
      </c>
    </row>
    <row r="78" spans="1:6">
      <c r="A78" t="str">
        <f t="shared" si="2"/>
        <v>0009D398</v>
      </c>
      <c r="B78" t="s">
        <v>138</v>
      </c>
      <c r="C78" t="s">
        <v>132</v>
      </c>
      <c r="D78" t="s">
        <v>124</v>
      </c>
    </row>
    <row r="79" spans="1:6">
      <c r="A79" t="str">
        <f t="shared" si="2"/>
        <v>0009D39C</v>
      </c>
      <c r="B79" t="s">
        <v>10</v>
      </c>
      <c r="C79" t="s">
        <v>8</v>
      </c>
    </row>
    <row r="80" spans="1:6">
      <c r="A80" t="str">
        <f t="shared" si="2"/>
        <v>0009D3A0</v>
      </c>
      <c r="B80" t="s">
        <v>65</v>
      </c>
      <c r="C80" t="s">
        <v>12</v>
      </c>
      <c r="D80" t="s">
        <v>214</v>
      </c>
    </row>
    <row r="81" spans="1:4">
      <c r="A81" t="str">
        <f t="shared" si="2"/>
        <v>0009D3A4</v>
      </c>
      <c r="B81" s="1" t="s">
        <v>50</v>
      </c>
      <c r="C81" t="s">
        <v>13</v>
      </c>
      <c r="D81" t="s">
        <v>216</v>
      </c>
    </row>
    <row r="82" spans="1:4">
      <c r="A82" t="str">
        <f t="shared" si="2"/>
        <v>0009D3A8</v>
      </c>
      <c r="B82" t="s">
        <v>66</v>
      </c>
      <c r="C82" t="s">
        <v>14</v>
      </c>
      <c r="D82" t="s">
        <v>217</v>
      </c>
    </row>
    <row r="83" spans="1:4">
      <c r="A83" t="str">
        <f t="shared" si="2"/>
        <v>0009D3AC</v>
      </c>
      <c r="B83" s="1" t="s">
        <v>181</v>
      </c>
      <c r="C83" t="s">
        <v>178</v>
      </c>
      <c r="D83" t="s">
        <v>218</v>
      </c>
    </row>
    <row r="84" spans="1:4">
      <c r="A84" t="str">
        <f t="shared" si="2"/>
        <v>0009D3B0</v>
      </c>
      <c r="B84" t="s">
        <v>10</v>
      </c>
      <c r="C84" t="s">
        <v>8</v>
      </c>
    </row>
    <row r="85" spans="1:4">
      <c r="A85" t="str">
        <f t="shared" si="2"/>
        <v>0009D3B4</v>
      </c>
      <c r="B85" t="s">
        <v>211</v>
      </c>
      <c r="C85" t="s">
        <v>209</v>
      </c>
      <c r="D85" t="s">
        <v>219</v>
      </c>
    </row>
    <row r="86" spans="1:4">
      <c r="A86" t="str">
        <f t="shared" si="2"/>
        <v>0009D3B8</v>
      </c>
      <c r="B86" s="1" t="s">
        <v>50</v>
      </c>
      <c r="C86" t="s">
        <v>13</v>
      </c>
      <c r="D86" t="s">
        <v>216</v>
      </c>
    </row>
    <row r="87" spans="1:4">
      <c r="A87" t="str">
        <f t="shared" si="2"/>
        <v>0009D3BC</v>
      </c>
      <c r="B87" t="s">
        <v>67</v>
      </c>
      <c r="C87" t="s">
        <v>14</v>
      </c>
      <c r="D87" t="s">
        <v>217</v>
      </c>
    </row>
    <row r="88" spans="1:4">
      <c r="A88" t="str">
        <f t="shared" si="2"/>
        <v>0009D3C0</v>
      </c>
      <c r="B88" s="1" t="s">
        <v>68</v>
      </c>
      <c r="C88" t="s">
        <v>89</v>
      </c>
      <c r="D88" t="s">
        <v>220</v>
      </c>
    </row>
    <row r="89" spans="1:4">
      <c r="A89" t="str">
        <f t="shared" si="2"/>
        <v>0009D3C4</v>
      </c>
      <c r="B89" t="s">
        <v>10</v>
      </c>
      <c r="C89" t="s">
        <v>8</v>
      </c>
    </row>
    <row r="90" spans="1:4">
      <c r="A90" t="str">
        <f t="shared" si="2"/>
        <v>0009D3C8</v>
      </c>
      <c r="B90" t="s">
        <v>120</v>
      </c>
      <c r="C90" t="s">
        <v>12</v>
      </c>
      <c r="D90" t="s">
        <v>221</v>
      </c>
    </row>
    <row r="91" spans="1:4">
      <c r="A91" t="str">
        <f t="shared" si="2"/>
        <v>0009D3CC</v>
      </c>
      <c r="B91" t="s">
        <v>52</v>
      </c>
      <c r="C91" t="s">
        <v>15</v>
      </c>
    </row>
    <row r="92" spans="1:4">
      <c r="A92" t="str">
        <f t="shared" si="2"/>
        <v>0009D3D0</v>
      </c>
      <c r="B92" t="s">
        <v>69</v>
      </c>
      <c r="C92" t="s">
        <v>16</v>
      </c>
      <c r="D92" t="s">
        <v>222</v>
      </c>
    </row>
    <row r="93" spans="1:4">
      <c r="A93" t="str">
        <f t="shared" si="2"/>
        <v>0009D3D4</v>
      </c>
      <c r="B93" t="s">
        <v>121</v>
      </c>
      <c r="C93" t="s">
        <v>116</v>
      </c>
      <c r="D93" t="s">
        <v>223</v>
      </c>
    </row>
    <row r="94" spans="1:4">
      <c r="A94" t="str">
        <f t="shared" si="2"/>
        <v>0009D3D8</v>
      </c>
      <c r="B94" t="s">
        <v>122</v>
      </c>
      <c r="C94" t="s">
        <v>117</v>
      </c>
    </row>
    <row r="95" spans="1:4">
      <c r="A95" t="str">
        <f t="shared" si="2"/>
        <v>0009D3DC</v>
      </c>
      <c r="B95" t="s">
        <v>70</v>
      </c>
      <c r="C95" t="s">
        <v>17</v>
      </c>
      <c r="D95" t="s">
        <v>224</v>
      </c>
    </row>
    <row r="96" spans="1:4">
      <c r="A96" t="str">
        <f t="shared" si="2"/>
        <v>0009D3E0</v>
      </c>
      <c r="B96" t="s">
        <v>60</v>
      </c>
      <c r="C96" t="s">
        <v>18</v>
      </c>
      <c r="D96" t="s">
        <v>212</v>
      </c>
    </row>
    <row r="97" spans="2:2">
      <c r="B97" s="1"/>
    </row>
  </sheetData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B9424-3B4D-4D48-9D45-E0A0451C9CA6}">
  <dimension ref="A1:M959"/>
  <sheetViews>
    <sheetView topLeftCell="A871" workbookViewId="0">
      <selection activeCell="K933" sqref="K933"/>
    </sheetView>
  </sheetViews>
  <sheetFormatPr defaultRowHeight="14.15"/>
  <cols>
    <col min="1" max="1" width="3.7109375" bestFit="1" customWidth="1"/>
    <col min="2" max="2" width="4.92578125" bestFit="1" customWidth="1"/>
    <col min="3" max="3" width="16.35546875" bestFit="1" customWidth="1"/>
    <col min="4" max="4" width="4.92578125" bestFit="1" customWidth="1"/>
    <col min="6" max="6" width="2.2109375" bestFit="1" customWidth="1"/>
    <col min="7" max="7" width="2.78515625" bestFit="1" customWidth="1"/>
    <col min="9" max="9" width="38.640625" bestFit="1" customWidth="1"/>
    <col min="10" max="10" width="5.85546875" bestFit="1" customWidth="1"/>
    <col min="12" max="12" width="3.7109375" bestFit="1" customWidth="1"/>
    <col min="13" max="13" width="11.78515625" bestFit="1" customWidth="1"/>
  </cols>
  <sheetData>
    <row r="1" spans="1:13">
      <c r="A1">
        <v>1</v>
      </c>
      <c r="B1" t="str">
        <f t="shared" ref="B1:B64" si="0">DEC2HEX(A1,4)</f>
        <v>0001</v>
      </c>
      <c r="C1" t="s">
        <v>1317</v>
      </c>
      <c r="D1" t="str">
        <f t="shared" ref="D1:D36" si="1">RIGHT(B1,2)&amp;LEFT(B1,2)</f>
        <v>0100</v>
      </c>
      <c r="F1" t="s">
        <v>1078</v>
      </c>
      <c r="G1" t="s">
        <v>1079</v>
      </c>
      <c r="I1" t="s">
        <v>1136</v>
      </c>
      <c r="J1" t="s">
        <v>1135</v>
      </c>
      <c r="L1">
        <v>1</v>
      </c>
      <c r="M1" t="s">
        <v>282</v>
      </c>
    </row>
    <row r="2" spans="1:13">
      <c r="A2">
        <f>A1+1</f>
        <v>2</v>
      </c>
      <c r="B2" t="str">
        <f t="shared" si="0"/>
        <v>0002</v>
      </c>
      <c r="C2" t="s">
        <v>1318</v>
      </c>
      <c r="D2" t="str">
        <f t="shared" si="1"/>
        <v>0200</v>
      </c>
      <c r="L2">
        <v>2</v>
      </c>
      <c r="M2" t="s">
        <v>283</v>
      </c>
    </row>
    <row r="3" spans="1:13">
      <c r="A3">
        <f t="shared" ref="A3:A66" si="2">A2+1</f>
        <v>3</v>
      </c>
      <c r="B3" t="str">
        <f t="shared" si="0"/>
        <v>0003</v>
      </c>
      <c r="C3" t="s">
        <v>1319</v>
      </c>
      <c r="D3" t="str">
        <f t="shared" si="1"/>
        <v>0300</v>
      </c>
      <c r="L3">
        <v>3</v>
      </c>
      <c r="M3" t="s">
        <v>284</v>
      </c>
    </row>
    <row r="4" spans="1:13">
      <c r="A4">
        <f t="shared" si="2"/>
        <v>4</v>
      </c>
      <c r="B4" t="str">
        <f t="shared" si="0"/>
        <v>0004</v>
      </c>
      <c r="C4" t="s">
        <v>1320</v>
      </c>
      <c r="D4" t="str">
        <f t="shared" si="1"/>
        <v>0400</v>
      </c>
      <c r="L4">
        <v>4</v>
      </c>
      <c r="M4" t="s">
        <v>285</v>
      </c>
    </row>
    <row r="5" spans="1:13">
      <c r="A5">
        <f t="shared" si="2"/>
        <v>5</v>
      </c>
      <c r="B5" t="str">
        <f t="shared" si="0"/>
        <v>0005</v>
      </c>
      <c r="C5" t="s">
        <v>1321</v>
      </c>
      <c r="D5" t="str">
        <f t="shared" si="1"/>
        <v>0500</v>
      </c>
      <c r="L5">
        <v>5</v>
      </c>
      <c r="M5" t="s">
        <v>286</v>
      </c>
    </row>
    <row r="6" spans="1:13">
      <c r="A6">
        <f t="shared" si="2"/>
        <v>6</v>
      </c>
      <c r="B6" t="str">
        <f t="shared" si="0"/>
        <v>0006</v>
      </c>
      <c r="C6" t="s">
        <v>1322</v>
      </c>
      <c r="D6" t="str">
        <f t="shared" si="1"/>
        <v>0600</v>
      </c>
      <c r="L6">
        <v>6</v>
      </c>
      <c r="M6" t="s">
        <v>287</v>
      </c>
    </row>
    <row r="7" spans="1:13">
      <c r="A7">
        <f t="shared" si="2"/>
        <v>7</v>
      </c>
      <c r="B7" t="str">
        <f t="shared" si="0"/>
        <v>0007</v>
      </c>
      <c r="C7" t="s">
        <v>1323</v>
      </c>
      <c r="D7" t="str">
        <f t="shared" si="1"/>
        <v>0700</v>
      </c>
      <c r="L7">
        <v>7</v>
      </c>
      <c r="M7" t="s">
        <v>288</v>
      </c>
    </row>
    <row r="8" spans="1:13">
      <c r="A8">
        <f t="shared" si="2"/>
        <v>8</v>
      </c>
      <c r="B8" t="str">
        <f t="shared" si="0"/>
        <v>0008</v>
      </c>
      <c r="C8" t="s">
        <v>1324</v>
      </c>
      <c r="D8" t="str">
        <f t="shared" si="1"/>
        <v>0800</v>
      </c>
      <c r="L8">
        <v>8</v>
      </c>
      <c r="M8" t="s">
        <v>289</v>
      </c>
    </row>
    <row r="9" spans="1:13">
      <c r="A9">
        <f t="shared" si="2"/>
        <v>9</v>
      </c>
      <c r="B9" t="str">
        <f t="shared" si="0"/>
        <v>0009</v>
      </c>
      <c r="C9" t="s">
        <v>1325</v>
      </c>
      <c r="D9" t="str">
        <f t="shared" si="1"/>
        <v>0900</v>
      </c>
      <c r="L9">
        <v>9</v>
      </c>
      <c r="M9" t="s">
        <v>290</v>
      </c>
    </row>
    <row r="10" spans="1:13">
      <c r="A10">
        <f t="shared" si="2"/>
        <v>10</v>
      </c>
      <c r="B10" t="str">
        <f t="shared" si="0"/>
        <v>000A</v>
      </c>
      <c r="C10" t="s">
        <v>1326</v>
      </c>
      <c r="D10" t="str">
        <f t="shared" si="1"/>
        <v>0A00</v>
      </c>
      <c r="L10">
        <v>10</v>
      </c>
      <c r="M10" t="s">
        <v>291</v>
      </c>
    </row>
    <row r="11" spans="1:13">
      <c r="A11">
        <f t="shared" si="2"/>
        <v>11</v>
      </c>
      <c r="B11" t="str">
        <f t="shared" si="0"/>
        <v>000B</v>
      </c>
      <c r="C11" t="s">
        <v>1327</v>
      </c>
      <c r="D11" t="str">
        <f t="shared" si="1"/>
        <v>0B00</v>
      </c>
      <c r="L11">
        <v>11</v>
      </c>
      <c r="M11" t="s">
        <v>292</v>
      </c>
    </row>
    <row r="12" spans="1:13">
      <c r="A12">
        <f t="shared" si="2"/>
        <v>12</v>
      </c>
      <c r="B12" t="str">
        <f t="shared" si="0"/>
        <v>000C</v>
      </c>
      <c r="C12" t="s">
        <v>1328</v>
      </c>
      <c r="D12" t="str">
        <f t="shared" si="1"/>
        <v>0C00</v>
      </c>
      <c r="L12">
        <v>12</v>
      </c>
      <c r="M12" t="s">
        <v>293</v>
      </c>
    </row>
    <row r="13" spans="1:13">
      <c r="A13">
        <f t="shared" si="2"/>
        <v>13</v>
      </c>
      <c r="B13" t="str">
        <f t="shared" si="0"/>
        <v>000D</v>
      </c>
      <c r="C13" t="s">
        <v>1329</v>
      </c>
      <c r="D13" t="str">
        <f t="shared" si="1"/>
        <v>0D00</v>
      </c>
      <c r="L13">
        <v>13</v>
      </c>
      <c r="M13" t="s">
        <v>294</v>
      </c>
    </row>
    <row r="14" spans="1:13">
      <c r="A14">
        <f t="shared" si="2"/>
        <v>14</v>
      </c>
      <c r="B14" t="str">
        <f t="shared" si="0"/>
        <v>000E</v>
      </c>
      <c r="C14" t="s">
        <v>1330</v>
      </c>
      <c r="D14" t="str">
        <f t="shared" si="1"/>
        <v>0E00</v>
      </c>
      <c r="L14">
        <v>14</v>
      </c>
      <c r="M14" t="s">
        <v>295</v>
      </c>
    </row>
    <row r="15" spans="1:13">
      <c r="A15">
        <f t="shared" si="2"/>
        <v>15</v>
      </c>
      <c r="B15" t="str">
        <f t="shared" si="0"/>
        <v>000F</v>
      </c>
      <c r="C15" t="s">
        <v>1331</v>
      </c>
      <c r="D15" t="str">
        <f t="shared" si="1"/>
        <v>0F00</v>
      </c>
      <c r="L15">
        <v>15</v>
      </c>
      <c r="M15" t="s">
        <v>296</v>
      </c>
    </row>
    <row r="16" spans="1:13">
      <c r="A16">
        <f t="shared" si="2"/>
        <v>16</v>
      </c>
      <c r="B16" t="str">
        <f t="shared" si="0"/>
        <v>0010</v>
      </c>
      <c r="C16" t="s">
        <v>1332</v>
      </c>
      <c r="D16" t="str">
        <f t="shared" si="1"/>
        <v>1000</v>
      </c>
      <c r="L16">
        <v>16</v>
      </c>
      <c r="M16" t="s">
        <v>297</v>
      </c>
    </row>
    <row r="17" spans="1:13">
      <c r="A17">
        <f t="shared" si="2"/>
        <v>17</v>
      </c>
      <c r="B17" t="str">
        <f t="shared" si="0"/>
        <v>0011</v>
      </c>
      <c r="C17" t="s">
        <v>1333</v>
      </c>
      <c r="D17" t="str">
        <f t="shared" si="1"/>
        <v>1100</v>
      </c>
      <c r="L17">
        <v>17</v>
      </c>
      <c r="M17" t="s">
        <v>298</v>
      </c>
    </row>
    <row r="18" spans="1:13">
      <c r="A18">
        <f t="shared" si="2"/>
        <v>18</v>
      </c>
      <c r="B18" t="str">
        <f t="shared" si="0"/>
        <v>0012</v>
      </c>
      <c r="C18" t="s">
        <v>1334</v>
      </c>
      <c r="D18" t="str">
        <f t="shared" si="1"/>
        <v>1200</v>
      </c>
      <c r="L18">
        <v>18</v>
      </c>
      <c r="M18" t="s">
        <v>299</v>
      </c>
    </row>
    <row r="19" spans="1:13">
      <c r="A19">
        <f t="shared" si="2"/>
        <v>19</v>
      </c>
      <c r="B19" t="str">
        <f t="shared" si="0"/>
        <v>0013</v>
      </c>
      <c r="C19" t="s">
        <v>1335</v>
      </c>
      <c r="D19" t="str">
        <f t="shared" si="1"/>
        <v>1300</v>
      </c>
      <c r="L19">
        <v>19</v>
      </c>
      <c r="M19" t="s">
        <v>300</v>
      </c>
    </row>
    <row r="20" spans="1:13">
      <c r="A20">
        <f t="shared" si="2"/>
        <v>20</v>
      </c>
      <c r="B20" t="str">
        <f t="shared" si="0"/>
        <v>0014</v>
      </c>
      <c r="C20" t="s">
        <v>1336</v>
      </c>
      <c r="D20" t="str">
        <f t="shared" si="1"/>
        <v>1400</v>
      </c>
      <c r="L20">
        <v>20</v>
      </c>
      <c r="M20" t="s">
        <v>301</v>
      </c>
    </row>
    <row r="21" spans="1:13">
      <c r="A21">
        <f t="shared" si="2"/>
        <v>21</v>
      </c>
      <c r="B21" t="str">
        <f t="shared" si="0"/>
        <v>0015</v>
      </c>
      <c r="C21" t="s">
        <v>1337</v>
      </c>
      <c r="D21" t="str">
        <f t="shared" si="1"/>
        <v>1500</v>
      </c>
      <c r="L21">
        <v>21</v>
      </c>
      <c r="M21" t="s">
        <v>302</v>
      </c>
    </row>
    <row r="22" spans="1:13">
      <c r="A22">
        <f t="shared" si="2"/>
        <v>22</v>
      </c>
      <c r="B22" t="str">
        <f t="shared" si="0"/>
        <v>0016</v>
      </c>
      <c r="C22" t="s">
        <v>1338</v>
      </c>
      <c r="D22" t="str">
        <f t="shared" si="1"/>
        <v>1600</v>
      </c>
      <c r="L22">
        <v>22</v>
      </c>
      <c r="M22" t="s">
        <v>303</v>
      </c>
    </row>
    <row r="23" spans="1:13">
      <c r="A23">
        <f t="shared" si="2"/>
        <v>23</v>
      </c>
      <c r="B23" t="str">
        <f t="shared" si="0"/>
        <v>0017</v>
      </c>
      <c r="C23" t="s">
        <v>1339</v>
      </c>
      <c r="D23" t="str">
        <f t="shared" si="1"/>
        <v>1700</v>
      </c>
      <c r="L23">
        <v>23</v>
      </c>
      <c r="M23" t="s">
        <v>304</v>
      </c>
    </row>
    <row r="24" spans="1:13">
      <c r="A24">
        <f t="shared" si="2"/>
        <v>24</v>
      </c>
      <c r="B24" t="str">
        <f t="shared" si="0"/>
        <v>0018</v>
      </c>
      <c r="C24" t="s">
        <v>1340</v>
      </c>
      <c r="D24" t="str">
        <f t="shared" si="1"/>
        <v>1800</v>
      </c>
      <c r="L24">
        <v>24</v>
      </c>
      <c r="M24" t="s">
        <v>305</v>
      </c>
    </row>
    <row r="25" spans="1:13">
      <c r="A25">
        <f t="shared" si="2"/>
        <v>25</v>
      </c>
      <c r="B25" t="str">
        <f t="shared" si="0"/>
        <v>0019</v>
      </c>
      <c r="C25" t="s">
        <v>1341</v>
      </c>
      <c r="D25" t="str">
        <f t="shared" si="1"/>
        <v>1900</v>
      </c>
      <c r="L25">
        <v>25</v>
      </c>
      <c r="M25" t="s">
        <v>306</v>
      </c>
    </row>
    <row r="26" spans="1:13">
      <c r="A26">
        <f t="shared" si="2"/>
        <v>26</v>
      </c>
      <c r="B26" t="str">
        <f t="shared" si="0"/>
        <v>001A</v>
      </c>
      <c r="C26" t="s">
        <v>1342</v>
      </c>
      <c r="D26" t="str">
        <f t="shared" si="1"/>
        <v>1A00</v>
      </c>
      <c r="L26">
        <v>26</v>
      </c>
      <c r="M26" t="s">
        <v>307</v>
      </c>
    </row>
    <row r="27" spans="1:13">
      <c r="A27">
        <f t="shared" si="2"/>
        <v>27</v>
      </c>
      <c r="B27" t="str">
        <f t="shared" si="0"/>
        <v>001B</v>
      </c>
      <c r="C27" t="s">
        <v>1343</v>
      </c>
      <c r="D27" t="str">
        <f t="shared" si="1"/>
        <v>1B00</v>
      </c>
      <c r="L27">
        <v>27</v>
      </c>
      <c r="M27" t="s">
        <v>308</v>
      </c>
    </row>
    <row r="28" spans="1:13">
      <c r="A28">
        <f t="shared" si="2"/>
        <v>28</v>
      </c>
      <c r="B28" t="str">
        <f t="shared" si="0"/>
        <v>001C</v>
      </c>
      <c r="C28" t="s">
        <v>1344</v>
      </c>
      <c r="D28" t="str">
        <f t="shared" si="1"/>
        <v>1C00</v>
      </c>
      <c r="L28">
        <v>28</v>
      </c>
      <c r="M28" t="s">
        <v>309</v>
      </c>
    </row>
    <row r="29" spans="1:13">
      <c r="A29">
        <f t="shared" si="2"/>
        <v>29</v>
      </c>
      <c r="B29" t="str">
        <f t="shared" si="0"/>
        <v>001D</v>
      </c>
      <c r="C29" t="s">
        <v>1345</v>
      </c>
      <c r="D29" t="str">
        <f t="shared" si="1"/>
        <v>1D00</v>
      </c>
      <c r="L29">
        <v>29</v>
      </c>
      <c r="M29" t="s">
        <v>310</v>
      </c>
    </row>
    <row r="30" spans="1:13">
      <c r="A30">
        <f t="shared" si="2"/>
        <v>30</v>
      </c>
      <c r="B30" t="str">
        <f t="shared" si="0"/>
        <v>001E</v>
      </c>
      <c r="C30" t="s">
        <v>1346</v>
      </c>
      <c r="D30" t="str">
        <f t="shared" si="1"/>
        <v>1E00</v>
      </c>
      <c r="L30">
        <v>30</v>
      </c>
      <c r="M30" t="s">
        <v>311</v>
      </c>
    </row>
    <row r="31" spans="1:13">
      <c r="A31">
        <f t="shared" si="2"/>
        <v>31</v>
      </c>
      <c r="B31" t="str">
        <f t="shared" si="0"/>
        <v>001F</v>
      </c>
      <c r="C31" t="s">
        <v>1347</v>
      </c>
      <c r="D31" t="str">
        <f t="shared" si="1"/>
        <v>1F00</v>
      </c>
      <c r="L31">
        <v>31</v>
      </c>
      <c r="M31" t="s">
        <v>312</v>
      </c>
    </row>
    <row r="32" spans="1:13">
      <c r="A32">
        <f t="shared" si="2"/>
        <v>32</v>
      </c>
      <c r="B32" t="str">
        <f t="shared" si="0"/>
        <v>0020</v>
      </c>
      <c r="C32" t="s">
        <v>1348</v>
      </c>
      <c r="D32" t="str">
        <f t="shared" si="1"/>
        <v>2000</v>
      </c>
      <c r="L32">
        <v>32</v>
      </c>
      <c r="M32" t="s">
        <v>313</v>
      </c>
    </row>
    <row r="33" spans="1:13">
      <c r="A33">
        <f t="shared" si="2"/>
        <v>33</v>
      </c>
      <c r="B33" t="str">
        <f t="shared" si="0"/>
        <v>0021</v>
      </c>
      <c r="C33" t="s">
        <v>1349</v>
      </c>
      <c r="D33" t="str">
        <f t="shared" si="1"/>
        <v>2100</v>
      </c>
      <c r="L33">
        <v>33</v>
      </c>
      <c r="M33" t="s">
        <v>314</v>
      </c>
    </row>
    <row r="34" spans="1:13">
      <c r="A34">
        <f t="shared" si="2"/>
        <v>34</v>
      </c>
      <c r="B34" t="str">
        <f t="shared" si="0"/>
        <v>0022</v>
      </c>
      <c r="C34" t="s">
        <v>1350</v>
      </c>
      <c r="D34" t="str">
        <f t="shared" si="1"/>
        <v>2200</v>
      </c>
      <c r="L34">
        <v>34</v>
      </c>
      <c r="M34" t="s">
        <v>315</v>
      </c>
    </row>
    <row r="35" spans="1:13">
      <c r="A35">
        <f t="shared" si="2"/>
        <v>35</v>
      </c>
      <c r="B35" t="str">
        <f t="shared" si="0"/>
        <v>0023</v>
      </c>
      <c r="C35" t="s">
        <v>1351</v>
      </c>
      <c r="D35" t="str">
        <f t="shared" si="1"/>
        <v>2300</v>
      </c>
      <c r="L35">
        <v>35</v>
      </c>
      <c r="M35" t="s">
        <v>316</v>
      </c>
    </row>
    <row r="36" spans="1:13">
      <c r="A36">
        <f t="shared" si="2"/>
        <v>36</v>
      </c>
      <c r="B36" t="str">
        <f t="shared" si="0"/>
        <v>0024</v>
      </c>
      <c r="C36" t="s">
        <v>1352</v>
      </c>
      <c r="D36" t="str">
        <f t="shared" si="1"/>
        <v>2400</v>
      </c>
      <c r="L36">
        <v>36</v>
      </c>
      <c r="M36" t="s">
        <v>317</v>
      </c>
    </row>
    <row r="37" spans="1:13">
      <c r="A37">
        <f t="shared" si="2"/>
        <v>37</v>
      </c>
      <c r="B37" t="str">
        <f t="shared" si="0"/>
        <v>0025</v>
      </c>
      <c r="C37" t="s">
        <v>1353</v>
      </c>
      <c r="D37" t="str">
        <f t="shared" ref="D37:D100" si="3">RIGHT(B37,2)&amp;LEFT(B37,2)</f>
        <v>2500</v>
      </c>
      <c r="L37">
        <v>37</v>
      </c>
      <c r="M37" t="s">
        <v>318</v>
      </c>
    </row>
    <row r="38" spans="1:13">
      <c r="A38">
        <f t="shared" si="2"/>
        <v>38</v>
      </c>
      <c r="B38" t="str">
        <f t="shared" si="0"/>
        <v>0026</v>
      </c>
      <c r="C38" t="s">
        <v>1354</v>
      </c>
      <c r="D38" t="str">
        <f t="shared" si="3"/>
        <v>2600</v>
      </c>
      <c r="L38">
        <v>38</v>
      </c>
      <c r="M38" t="s">
        <v>319</v>
      </c>
    </row>
    <row r="39" spans="1:13">
      <c r="A39">
        <f t="shared" si="2"/>
        <v>39</v>
      </c>
      <c r="B39" t="str">
        <f t="shared" si="0"/>
        <v>0027</v>
      </c>
      <c r="C39" t="s">
        <v>1355</v>
      </c>
      <c r="D39" t="str">
        <f t="shared" si="3"/>
        <v>2700</v>
      </c>
      <c r="L39">
        <v>39</v>
      </c>
      <c r="M39" t="s">
        <v>320</v>
      </c>
    </row>
    <row r="40" spans="1:13">
      <c r="A40">
        <f t="shared" si="2"/>
        <v>40</v>
      </c>
      <c r="B40" t="str">
        <f t="shared" si="0"/>
        <v>0028</v>
      </c>
      <c r="C40" t="s">
        <v>1356</v>
      </c>
      <c r="D40" t="str">
        <f t="shared" si="3"/>
        <v>2800</v>
      </c>
      <c r="L40">
        <v>40</v>
      </c>
      <c r="M40" t="s">
        <v>321</v>
      </c>
    </row>
    <row r="41" spans="1:13">
      <c r="A41">
        <f t="shared" si="2"/>
        <v>41</v>
      </c>
      <c r="B41" t="str">
        <f t="shared" si="0"/>
        <v>0029</v>
      </c>
      <c r="C41" t="s">
        <v>1357</v>
      </c>
      <c r="D41" t="str">
        <f t="shared" si="3"/>
        <v>2900</v>
      </c>
      <c r="L41">
        <v>41</v>
      </c>
      <c r="M41" t="s">
        <v>322</v>
      </c>
    </row>
    <row r="42" spans="1:13">
      <c r="A42">
        <f t="shared" si="2"/>
        <v>42</v>
      </c>
      <c r="B42" t="str">
        <f t="shared" si="0"/>
        <v>002A</v>
      </c>
      <c r="C42" t="s">
        <v>1358</v>
      </c>
      <c r="D42" t="str">
        <f t="shared" si="3"/>
        <v>2A00</v>
      </c>
      <c r="L42">
        <v>42</v>
      </c>
      <c r="M42" t="s">
        <v>323</v>
      </c>
    </row>
    <row r="43" spans="1:13">
      <c r="A43">
        <f t="shared" si="2"/>
        <v>43</v>
      </c>
      <c r="B43" t="str">
        <f t="shared" si="0"/>
        <v>002B</v>
      </c>
      <c r="C43" t="s">
        <v>1359</v>
      </c>
      <c r="D43" t="str">
        <f t="shared" si="3"/>
        <v>2B00</v>
      </c>
      <c r="L43">
        <v>43</v>
      </c>
      <c r="M43" t="s">
        <v>324</v>
      </c>
    </row>
    <row r="44" spans="1:13">
      <c r="A44">
        <f t="shared" si="2"/>
        <v>44</v>
      </c>
      <c r="B44" t="str">
        <f t="shared" si="0"/>
        <v>002C</v>
      </c>
      <c r="C44" t="s">
        <v>1360</v>
      </c>
      <c r="D44" t="str">
        <f t="shared" si="3"/>
        <v>2C00</v>
      </c>
      <c r="L44">
        <v>44</v>
      </c>
      <c r="M44" t="s">
        <v>325</v>
      </c>
    </row>
    <row r="45" spans="1:13">
      <c r="A45">
        <f t="shared" si="2"/>
        <v>45</v>
      </c>
      <c r="B45" t="str">
        <f t="shared" si="0"/>
        <v>002D</v>
      </c>
      <c r="C45" t="s">
        <v>1361</v>
      </c>
      <c r="D45" t="str">
        <f t="shared" si="3"/>
        <v>2D00</v>
      </c>
      <c r="L45">
        <v>45</v>
      </c>
      <c r="M45" t="s">
        <v>326</v>
      </c>
    </row>
    <row r="46" spans="1:13">
      <c r="A46">
        <f t="shared" si="2"/>
        <v>46</v>
      </c>
      <c r="B46" t="str">
        <f t="shared" si="0"/>
        <v>002E</v>
      </c>
      <c r="C46" t="s">
        <v>1362</v>
      </c>
      <c r="D46" t="str">
        <f t="shared" si="3"/>
        <v>2E00</v>
      </c>
      <c r="L46">
        <v>46</v>
      </c>
      <c r="M46" t="s">
        <v>327</v>
      </c>
    </row>
    <row r="47" spans="1:13">
      <c r="A47">
        <f t="shared" si="2"/>
        <v>47</v>
      </c>
      <c r="B47" t="str">
        <f t="shared" si="0"/>
        <v>002F</v>
      </c>
      <c r="C47" t="s">
        <v>1363</v>
      </c>
      <c r="D47" t="str">
        <f t="shared" si="3"/>
        <v>2F00</v>
      </c>
      <c r="L47">
        <v>47</v>
      </c>
      <c r="M47" t="s">
        <v>328</v>
      </c>
    </row>
    <row r="48" spans="1:13">
      <c r="A48">
        <f t="shared" si="2"/>
        <v>48</v>
      </c>
      <c r="B48" t="str">
        <f t="shared" si="0"/>
        <v>0030</v>
      </c>
      <c r="C48" t="s">
        <v>1364</v>
      </c>
      <c r="D48" t="str">
        <f t="shared" si="3"/>
        <v>3000</v>
      </c>
      <c r="L48">
        <v>48</v>
      </c>
      <c r="M48" t="s">
        <v>329</v>
      </c>
    </row>
    <row r="49" spans="1:13">
      <c r="A49">
        <f t="shared" si="2"/>
        <v>49</v>
      </c>
      <c r="B49" t="str">
        <f t="shared" si="0"/>
        <v>0031</v>
      </c>
      <c r="C49" t="s">
        <v>1365</v>
      </c>
      <c r="D49" t="str">
        <f t="shared" si="3"/>
        <v>3100</v>
      </c>
      <c r="L49">
        <v>49</v>
      </c>
      <c r="M49" t="s">
        <v>330</v>
      </c>
    </row>
    <row r="50" spans="1:13">
      <c r="A50">
        <f t="shared" si="2"/>
        <v>50</v>
      </c>
      <c r="B50" t="str">
        <f t="shared" si="0"/>
        <v>0032</v>
      </c>
      <c r="C50" t="s">
        <v>1366</v>
      </c>
      <c r="D50" t="str">
        <f t="shared" si="3"/>
        <v>3200</v>
      </c>
      <c r="L50">
        <v>50</v>
      </c>
      <c r="M50" t="s">
        <v>331</v>
      </c>
    </row>
    <row r="51" spans="1:13">
      <c r="A51">
        <f t="shared" si="2"/>
        <v>51</v>
      </c>
      <c r="B51" t="str">
        <f t="shared" si="0"/>
        <v>0033</v>
      </c>
      <c r="C51" t="s">
        <v>1367</v>
      </c>
      <c r="D51" t="str">
        <f t="shared" si="3"/>
        <v>3300</v>
      </c>
      <c r="L51">
        <v>51</v>
      </c>
      <c r="M51" t="s">
        <v>332</v>
      </c>
    </row>
    <row r="52" spans="1:13">
      <c r="A52">
        <f t="shared" si="2"/>
        <v>52</v>
      </c>
      <c r="B52" t="str">
        <f t="shared" si="0"/>
        <v>0034</v>
      </c>
      <c r="C52" t="s">
        <v>1368</v>
      </c>
      <c r="D52" t="str">
        <f t="shared" si="3"/>
        <v>3400</v>
      </c>
      <c r="L52">
        <v>52</v>
      </c>
      <c r="M52" t="s">
        <v>333</v>
      </c>
    </row>
    <row r="53" spans="1:13">
      <c r="A53">
        <f t="shared" si="2"/>
        <v>53</v>
      </c>
      <c r="B53" t="str">
        <f t="shared" si="0"/>
        <v>0035</v>
      </c>
      <c r="C53" t="s">
        <v>1369</v>
      </c>
      <c r="D53" t="str">
        <f t="shared" si="3"/>
        <v>3500</v>
      </c>
      <c r="L53">
        <v>53</v>
      </c>
      <c r="M53" t="s">
        <v>143</v>
      </c>
    </row>
    <row r="54" spans="1:13">
      <c r="A54">
        <f t="shared" si="2"/>
        <v>54</v>
      </c>
      <c r="B54" t="str">
        <f t="shared" si="0"/>
        <v>0036</v>
      </c>
      <c r="C54" t="s">
        <v>1370</v>
      </c>
      <c r="D54" t="str">
        <f t="shared" si="3"/>
        <v>3600</v>
      </c>
      <c r="L54">
        <v>54</v>
      </c>
      <c r="M54" t="s">
        <v>334</v>
      </c>
    </row>
    <row r="55" spans="1:13">
      <c r="A55">
        <f t="shared" si="2"/>
        <v>55</v>
      </c>
      <c r="B55" t="str">
        <f t="shared" si="0"/>
        <v>0037</v>
      </c>
      <c r="C55" t="s">
        <v>1371</v>
      </c>
      <c r="D55" t="str">
        <f t="shared" si="3"/>
        <v>3700</v>
      </c>
      <c r="L55">
        <v>55</v>
      </c>
      <c r="M55" t="s">
        <v>335</v>
      </c>
    </row>
    <row r="56" spans="1:13">
      <c r="A56">
        <f t="shared" si="2"/>
        <v>56</v>
      </c>
      <c r="B56" t="str">
        <f t="shared" si="0"/>
        <v>0038</v>
      </c>
      <c r="C56" t="s">
        <v>1372</v>
      </c>
      <c r="D56" t="str">
        <f t="shared" si="3"/>
        <v>3800</v>
      </c>
      <c r="L56">
        <v>56</v>
      </c>
      <c r="M56" t="s">
        <v>336</v>
      </c>
    </row>
    <row r="57" spans="1:13">
      <c r="A57">
        <f t="shared" si="2"/>
        <v>57</v>
      </c>
      <c r="B57" t="str">
        <f t="shared" si="0"/>
        <v>0039</v>
      </c>
      <c r="C57" t="s">
        <v>1373</v>
      </c>
      <c r="D57" t="str">
        <f t="shared" si="3"/>
        <v>3900</v>
      </c>
      <c r="L57">
        <v>57</v>
      </c>
      <c r="M57" t="s">
        <v>337</v>
      </c>
    </row>
    <row r="58" spans="1:13">
      <c r="A58">
        <f t="shared" si="2"/>
        <v>58</v>
      </c>
      <c r="B58" t="str">
        <f t="shared" si="0"/>
        <v>003A</v>
      </c>
      <c r="C58" t="s">
        <v>1374</v>
      </c>
      <c r="D58" t="str">
        <f t="shared" si="3"/>
        <v>3A00</v>
      </c>
      <c r="L58">
        <v>58</v>
      </c>
      <c r="M58" t="s">
        <v>338</v>
      </c>
    </row>
    <row r="59" spans="1:13">
      <c r="A59">
        <f t="shared" si="2"/>
        <v>59</v>
      </c>
      <c r="B59" t="str">
        <f t="shared" si="0"/>
        <v>003B</v>
      </c>
      <c r="C59" t="s">
        <v>1375</v>
      </c>
      <c r="D59" t="str">
        <f t="shared" si="3"/>
        <v>3B00</v>
      </c>
      <c r="L59">
        <v>59</v>
      </c>
      <c r="M59" t="s">
        <v>339</v>
      </c>
    </row>
    <row r="60" spans="1:13">
      <c r="A60">
        <f t="shared" si="2"/>
        <v>60</v>
      </c>
      <c r="B60" t="str">
        <f t="shared" si="0"/>
        <v>003C</v>
      </c>
      <c r="C60" t="s">
        <v>1376</v>
      </c>
      <c r="D60" t="str">
        <f t="shared" si="3"/>
        <v>3C00</v>
      </c>
      <c r="L60">
        <v>60</v>
      </c>
      <c r="M60" t="s">
        <v>340</v>
      </c>
    </row>
    <row r="61" spans="1:13">
      <c r="A61">
        <f t="shared" si="2"/>
        <v>61</v>
      </c>
      <c r="B61" t="str">
        <f t="shared" si="0"/>
        <v>003D</v>
      </c>
      <c r="C61" t="s">
        <v>1377</v>
      </c>
      <c r="D61" t="str">
        <f t="shared" si="3"/>
        <v>3D00</v>
      </c>
      <c r="L61">
        <v>61</v>
      </c>
      <c r="M61" t="s">
        <v>341</v>
      </c>
    </row>
    <row r="62" spans="1:13">
      <c r="A62">
        <f t="shared" si="2"/>
        <v>62</v>
      </c>
      <c r="B62" t="str">
        <f t="shared" si="0"/>
        <v>003E</v>
      </c>
      <c r="C62" t="s">
        <v>1378</v>
      </c>
      <c r="D62" t="str">
        <f t="shared" si="3"/>
        <v>3E00</v>
      </c>
      <c r="L62">
        <v>62</v>
      </c>
      <c r="M62" t="s">
        <v>342</v>
      </c>
    </row>
    <row r="63" spans="1:13">
      <c r="A63">
        <f t="shared" si="2"/>
        <v>63</v>
      </c>
      <c r="B63" t="str">
        <f t="shared" si="0"/>
        <v>003F</v>
      </c>
      <c r="C63" t="s">
        <v>1379</v>
      </c>
      <c r="D63" t="str">
        <f t="shared" si="3"/>
        <v>3F00</v>
      </c>
      <c r="L63">
        <v>63</v>
      </c>
      <c r="M63" t="s">
        <v>343</v>
      </c>
    </row>
    <row r="64" spans="1:13">
      <c r="A64">
        <f t="shared" si="2"/>
        <v>64</v>
      </c>
      <c r="B64" t="str">
        <f t="shared" si="0"/>
        <v>0040</v>
      </c>
      <c r="C64" t="s">
        <v>1380</v>
      </c>
      <c r="D64" t="str">
        <f t="shared" si="3"/>
        <v>4000</v>
      </c>
      <c r="L64">
        <v>64</v>
      </c>
      <c r="M64" t="s">
        <v>344</v>
      </c>
    </row>
    <row r="65" spans="1:13">
      <c r="A65">
        <f t="shared" si="2"/>
        <v>65</v>
      </c>
      <c r="B65" t="str">
        <f t="shared" ref="B65:B128" si="4">DEC2HEX(A65,4)</f>
        <v>0041</v>
      </c>
      <c r="C65" t="s">
        <v>1381</v>
      </c>
      <c r="D65" t="str">
        <f t="shared" si="3"/>
        <v>4100</v>
      </c>
      <c r="L65">
        <v>65</v>
      </c>
      <c r="M65" t="s">
        <v>345</v>
      </c>
    </row>
    <row r="66" spans="1:13">
      <c r="A66">
        <f t="shared" si="2"/>
        <v>66</v>
      </c>
      <c r="B66" t="str">
        <f t="shared" si="4"/>
        <v>0042</v>
      </c>
      <c r="C66" t="s">
        <v>1382</v>
      </c>
      <c r="D66" t="str">
        <f t="shared" si="3"/>
        <v>4200</v>
      </c>
      <c r="L66">
        <v>66</v>
      </c>
      <c r="M66" t="s">
        <v>346</v>
      </c>
    </row>
    <row r="67" spans="1:13">
      <c r="A67">
        <f t="shared" ref="A67:A130" si="5">A66+1</f>
        <v>67</v>
      </c>
      <c r="B67" t="str">
        <f t="shared" si="4"/>
        <v>0043</v>
      </c>
      <c r="C67" t="s">
        <v>1383</v>
      </c>
      <c r="D67" t="str">
        <f t="shared" si="3"/>
        <v>4300</v>
      </c>
      <c r="L67">
        <v>67</v>
      </c>
      <c r="M67" t="s">
        <v>347</v>
      </c>
    </row>
    <row r="68" spans="1:13">
      <c r="A68">
        <f t="shared" si="5"/>
        <v>68</v>
      </c>
      <c r="B68" t="str">
        <f t="shared" si="4"/>
        <v>0044</v>
      </c>
      <c r="C68" t="s">
        <v>1384</v>
      </c>
      <c r="D68" t="str">
        <f t="shared" si="3"/>
        <v>4400</v>
      </c>
      <c r="L68">
        <v>68</v>
      </c>
      <c r="M68" t="s">
        <v>348</v>
      </c>
    </row>
    <row r="69" spans="1:13">
      <c r="A69">
        <f t="shared" si="5"/>
        <v>69</v>
      </c>
      <c r="B69" t="str">
        <f t="shared" si="4"/>
        <v>0045</v>
      </c>
      <c r="C69" t="s">
        <v>1385</v>
      </c>
      <c r="D69" t="str">
        <f t="shared" si="3"/>
        <v>4500</v>
      </c>
      <c r="L69">
        <v>69</v>
      </c>
      <c r="M69" t="s">
        <v>349</v>
      </c>
    </row>
    <row r="70" spans="1:13">
      <c r="A70">
        <f t="shared" si="5"/>
        <v>70</v>
      </c>
      <c r="B70" t="str">
        <f t="shared" si="4"/>
        <v>0046</v>
      </c>
      <c r="C70" t="s">
        <v>1386</v>
      </c>
      <c r="D70" t="str">
        <f t="shared" si="3"/>
        <v>4600</v>
      </c>
      <c r="L70">
        <v>70</v>
      </c>
      <c r="M70" t="s">
        <v>350</v>
      </c>
    </row>
    <row r="71" spans="1:13">
      <c r="A71">
        <f t="shared" si="5"/>
        <v>71</v>
      </c>
      <c r="B71" t="str">
        <f t="shared" si="4"/>
        <v>0047</v>
      </c>
      <c r="C71" t="s">
        <v>1387</v>
      </c>
      <c r="D71" t="str">
        <f t="shared" si="3"/>
        <v>4700</v>
      </c>
      <c r="L71">
        <v>71</v>
      </c>
      <c r="M71" t="s">
        <v>351</v>
      </c>
    </row>
    <row r="72" spans="1:13">
      <c r="A72">
        <f t="shared" si="5"/>
        <v>72</v>
      </c>
      <c r="B72" t="str">
        <f t="shared" si="4"/>
        <v>0048</v>
      </c>
      <c r="C72" t="s">
        <v>1388</v>
      </c>
      <c r="D72" t="str">
        <f t="shared" si="3"/>
        <v>4800</v>
      </c>
      <c r="L72">
        <v>72</v>
      </c>
      <c r="M72" t="s">
        <v>352</v>
      </c>
    </row>
    <row r="73" spans="1:13">
      <c r="A73">
        <f t="shared" si="5"/>
        <v>73</v>
      </c>
      <c r="B73" t="str">
        <f t="shared" si="4"/>
        <v>0049</v>
      </c>
      <c r="C73" t="s">
        <v>1389</v>
      </c>
      <c r="D73" t="str">
        <f t="shared" si="3"/>
        <v>4900</v>
      </c>
      <c r="L73">
        <v>73</v>
      </c>
      <c r="M73" t="s">
        <v>353</v>
      </c>
    </row>
    <row r="74" spans="1:13">
      <c r="A74">
        <f t="shared" si="5"/>
        <v>74</v>
      </c>
      <c r="B74" t="str">
        <f t="shared" si="4"/>
        <v>004A</v>
      </c>
      <c r="C74" t="s">
        <v>1390</v>
      </c>
      <c r="D74" t="str">
        <f t="shared" si="3"/>
        <v>4A00</v>
      </c>
      <c r="L74">
        <v>74</v>
      </c>
      <c r="M74" t="s">
        <v>354</v>
      </c>
    </row>
    <row r="75" spans="1:13">
      <c r="A75">
        <f t="shared" si="5"/>
        <v>75</v>
      </c>
      <c r="B75" t="str">
        <f t="shared" si="4"/>
        <v>004B</v>
      </c>
      <c r="C75" t="s">
        <v>1391</v>
      </c>
      <c r="D75" t="str">
        <f t="shared" si="3"/>
        <v>4B00</v>
      </c>
      <c r="L75">
        <v>75</v>
      </c>
      <c r="M75" t="s">
        <v>355</v>
      </c>
    </row>
    <row r="76" spans="1:13">
      <c r="A76">
        <f t="shared" si="5"/>
        <v>76</v>
      </c>
      <c r="B76" t="str">
        <f t="shared" si="4"/>
        <v>004C</v>
      </c>
      <c r="C76" t="s">
        <v>1392</v>
      </c>
      <c r="D76" t="str">
        <f t="shared" si="3"/>
        <v>4C00</v>
      </c>
      <c r="L76">
        <v>76</v>
      </c>
      <c r="M76" t="s">
        <v>356</v>
      </c>
    </row>
    <row r="77" spans="1:13">
      <c r="A77">
        <f t="shared" si="5"/>
        <v>77</v>
      </c>
      <c r="B77" t="str">
        <f t="shared" si="4"/>
        <v>004D</v>
      </c>
      <c r="C77" t="s">
        <v>1393</v>
      </c>
      <c r="D77" t="str">
        <f t="shared" si="3"/>
        <v>4D00</v>
      </c>
      <c r="L77">
        <v>77</v>
      </c>
      <c r="M77" t="s">
        <v>357</v>
      </c>
    </row>
    <row r="78" spans="1:13">
      <c r="A78">
        <f t="shared" si="5"/>
        <v>78</v>
      </c>
      <c r="B78" t="str">
        <f t="shared" si="4"/>
        <v>004E</v>
      </c>
      <c r="C78" t="s">
        <v>1394</v>
      </c>
      <c r="D78" t="str">
        <f t="shared" si="3"/>
        <v>4E00</v>
      </c>
      <c r="L78">
        <v>78</v>
      </c>
      <c r="M78" t="s">
        <v>358</v>
      </c>
    </row>
    <row r="79" spans="1:13">
      <c r="A79">
        <f t="shared" si="5"/>
        <v>79</v>
      </c>
      <c r="B79" t="str">
        <f t="shared" si="4"/>
        <v>004F</v>
      </c>
      <c r="C79" t="s">
        <v>1395</v>
      </c>
      <c r="D79" t="str">
        <f t="shared" si="3"/>
        <v>4F00</v>
      </c>
      <c r="L79">
        <v>79</v>
      </c>
      <c r="M79" t="s">
        <v>359</v>
      </c>
    </row>
    <row r="80" spans="1:13">
      <c r="A80">
        <f t="shared" si="5"/>
        <v>80</v>
      </c>
      <c r="B80" t="str">
        <f t="shared" si="4"/>
        <v>0050</v>
      </c>
      <c r="C80" t="s">
        <v>1396</v>
      </c>
      <c r="D80" t="str">
        <f t="shared" si="3"/>
        <v>5000</v>
      </c>
      <c r="L80">
        <v>80</v>
      </c>
      <c r="M80" t="s">
        <v>150</v>
      </c>
    </row>
    <row r="81" spans="1:13">
      <c r="A81">
        <f t="shared" si="5"/>
        <v>81</v>
      </c>
      <c r="B81" t="str">
        <f t="shared" si="4"/>
        <v>0051</v>
      </c>
      <c r="C81" t="s">
        <v>1397</v>
      </c>
      <c r="D81" t="str">
        <f t="shared" si="3"/>
        <v>5100</v>
      </c>
      <c r="L81">
        <v>81</v>
      </c>
      <c r="M81" t="s">
        <v>360</v>
      </c>
    </row>
    <row r="82" spans="1:13">
      <c r="A82">
        <f t="shared" si="5"/>
        <v>82</v>
      </c>
      <c r="B82" t="str">
        <f t="shared" si="4"/>
        <v>0052</v>
      </c>
      <c r="C82" t="s">
        <v>1398</v>
      </c>
      <c r="D82" t="str">
        <f t="shared" si="3"/>
        <v>5200</v>
      </c>
      <c r="L82">
        <v>82</v>
      </c>
      <c r="M82" t="s">
        <v>361</v>
      </c>
    </row>
    <row r="83" spans="1:13">
      <c r="A83">
        <f t="shared" si="5"/>
        <v>83</v>
      </c>
      <c r="B83" t="str">
        <f t="shared" si="4"/>
        <v>0053</v>
      </c>
      <c r="C83" t="s">
        <v>1399</v>
      </c>
      <c r="D83" t="str">
        <f t="shared" si="3"/>
        <v>5300</v>
      </c>
      <c r="L83">
        <v>83</v>
      </c>
      <c r="M83" t="s">
        <v>362</v>
      </c>
    </row>
    <row r="84" spans="1:13">
      <c r="A84">
        <f t="shared" si="5"/>
        <v>84</v>
      </c>
      <c r="B84" t="str">
        <f t="shared" si="4"/>
        <v>0054</v>
      </c>
      <c r="C84" t="s">
        <v>1400</v>
      </c>
      <c r="D84" t="str">
        <f t="shared" si="3"/>
        <v>5400</v>
      </c>
      <c r="L84">
        <v>84</v>
      </c>
      <c r="M84" t="s">
        <v>363</v>
      </c>
    </row>
    <row r="85" spans="1:13">
      <c r="A85">
        <f t="shared" si="5"/>
        <v>85</v>
      </c>
      <c r="B85" t="str">
        <f t="shared" si="4"/>
        <v>0055</v>
      </c>
      <c r="C85" t="s">
        <v>1401</v>
      </c>
      <c r="D85" t="str">
        <f t="shared" si="3"/>
        <v>5500</v>
      </c>
      <c r="L85">
        <v>85</v>
      </c>
      <c r="M85" t="s">
        <v>364</v>
      </c>
    </row>
    <row r="86" spans="1:13">
      <c r="A86">
        <f t="shared" si="5"/>
        <v>86</v>
      </c>
      <c r="B86" t="str">
        <f t="shared" si="4"/>
        <v>0056</v>
      </c>
      <c r="C86" t="s">
        <v>1402</v>
      </c>
      <c r="D86" t="str">
        <f t="shared" si="3"/>
        <v>5600</v>
      </c>
      <c r="L86">
        <v>86</v>
      </c>
      <c r="M86" t="s">
        <v>365</v>
      </c>
    </row>
    <row r="87" spans="1:13">
      <c r="A87">
        <f t="shared" si="5"/>
        <v>87</v>
      </c>
      <c r="B87" t="str">
        <f t="shared" si="4"/>
        <v>0057</v>
      </c>
      <c r="C87" t="s">
        <v>1403</v>
      </c>
      <c r="D87" t="str">
        <f t="shared" si="3"/>
        <v>5700</v>
      </c>
      <c r="L87">
        <v>87</v>
      </c>
      <c r="M87" t="s">
        <v>366</v>
      </c>
    </row>
    <row r="88" spans="1:13">
      <c r="A88">
        <f t="shared" si="5"/>
        <v>88</v>
      </c>
      <c r="B88" t="str">
        <f t="shared" si="4"/>
        <v>0058</v>
      </c>
      <c r="C88" t="s">
        <v>1404</v>
      </c>
      <c r="D88" t="str">
        <f t="shared" si="3"/>
        <v>5800</v>
      </c>
      <c r="L88">
        <v>88</v>
      </c>
      <c r="M88" t="s">
        <v>367</v>
      </c>
    </row>
    <row r="89" spans="1:13">
      <c r="A89">
        <f t="shared" si="5"/>
        <v>89</v>
      </c>
      <c r="B89" t="str">
        <f t="shared" si="4"/>
        <v>0059</v>
      </c>
      <c r="C89" t="s">
        <v>1405</v>
      </c>
      <c r="D89" t="str">
        <f t="shared" si="3"/>
        <v>5900</v>
      </c>
      <c r="L89">
        <v>89</v>
      </c>
      <c r="M89" t="s">
        <v>368</v>
      </c>
    </row>
    <row r="90" spans="1:13">
      <c r="A90">
        <f t="shared" si="5"/>
        <v>90</v>
      </c>
      <c r="B90" t="str">
        <f t="shared" si="4"/>
        <v>005A</v>
      </c>
      <c r="C90" t="s">
        <v>1406</v>
      </c>
      <c r="D90" t="str">
        <f t="shared" si="3"/>
        <v>5A00</v>
      </c>
      <c r="L90">
        <v>90</v>
      </c>
      <c r="M90" t="s">
        <v>369</v>
      </c>
    </row>
    <row r="91" spans="1:13">
      <c r="A91">
        <f t="shared" si="5"/>
        <v>91</v>
      </c>
      <c r="B91" t="str">
        <f t="shared" si="4"/>
        <v>005B</v>
      </c>
      <c r="C91" t="s">
        <v>1407</v>
      </c>
      <c r="D91" t="str">
        <f t="shared" si="3"/>
        <v>5B00</v>
      </c>
      <c r="L91">
        <v>91</v>
      </c>
      <c r="M91" t="s">
        <v>370</v>
      </c>
    </row>
    <row r="92" spans="1:13">
      <c r="A92">
        <f t="shared" si="5"/>
        <v>92</v>
      </c>
      <c r="B92" t="str">
        <f t="shared" si="4"/>
        <v>005C</v>
      </c>
      <c r="C92" t="s">
        <v>1408</v>
      </c>
      <c r="D92" t="str">
        <f t="shared" si="3"/>
        <v>5C00</v>
      </c>
      <c r="L92">
        <v>92</v>
      </c>
      <c r="M92" t="s">
        <v>371</v>
      </c>
    </row>
    <row r="93" spans="1:13">
      <c r="A93">
        <f t="shared" si="5"/>
        <v>93</v>
      </c>
      <c r="B93" t="str">
        <f t="shared" si="4"/>
        <v>005D</v>
      </c>
      <c r="C93" t="s">
        <v>1409</v>
      </c>
      <c r="D93" t="str">
        <f t="shared" si="3"/>
        <v>5D00</v>
      </c>
      <c r="L93">
        <v>93</v>
      </c>
      <c r="M93" t="s">
        <v>372</v>
      </c>
    </row>
    <row r="94" spans="1:13">
      <c r="A94">
        <f t="shared" si="5"/>
        <v>94</v>
      </c>
      <c r="B94" t="str">
        <f t="shared" si="4"/>
        <v>005E</v>
      </c>
      <c r="C94" t="s">
        <v>1410</v>
      </c>
      <c r="D94" t="str">
        <f t="shared" si="3"/>
        <v>5E00</v>
      </c>
      <c r="L94">
        <v>94</v>
      </c>
      <c r="M94" t="s">
        <v>373</v>
      </c>
    </row>
    <row r="95" spans="1:13">
      <c r="A95">
        <f t="shared" si="5"/>
        <v>95</v>
      </c>
      <c r="B95" t="str">
        <f t="shared" si="4"/>
        <v>005F</v>
      </c>
      <c r="C95" t="s">
        <v>1411</v>
      </c>
      <c r="D95" t="str">
        <f t="shared" si="3"/>
        <v>5F00</v>
      </c>
      <c r="L95">
        <v>95</v>
      </c>
      <c r="M95" t="s">
        <v>374</v>
      </c>
    </row>
    <row r="96" spans="1:13">
      <c r="A96">
        <f t="shared" si="5"/>
        <v>96</v>
      </c>
      <c r="B96" t="str">
        <f t="shared" si="4"/>
        <v>0060</v>
      </c>
      <c r="C96" t="s">
        <v>1412</v>
      </c>
      <c r="D96" t="str">
        <f t="shared" si="3"/>
        <v>6000</v>
      </c>
      <c r="L96">
        <v>96</v>
      </c>
      <c r="M96" t="s">
        <v>375</v>
      </c>
    </row>
    <row r="97" spans="1:13">
      <c r="A97">
        <f t="shared" si="5"/>
        <v>97</v>
      </c>
      <c r="B97" t="str">
        <f t="shared" si="4"/>
        <v>0061</v>
      </c>
      <c r="C97" t="s">
        <v>1413</v>
      </c>
      <c r="D97" t="str">
        <f t="shared" si="3"/>
        <v>6100</v>
      </c>
      <c r="L97">
        <v>97</v>
      </c>
      <c r="M97" t="s">
        <v>376</v>
      </c>
    </row>
    <row r="98" spans="1:13">
      <c r="A98">
        <f t="shared" si="5"/>
        <v>98</v>
      </c>
      <c r="B98" t="str">
        <f t="shared" si="4"/>
        <v>0062</v>
      </c>
      <c r="C98" t="s">
        <v>1414</v>
      </c>
      <c r="D98" t="str">
        <f t="shared" si="3"/>
        <v>6200</v>
      </c>
      <c r="L98">
        <v>98</v>
      </c>
      <c r="M98" t="s">
        <v>377</v>
      </c>
    </row>
    <row r="99" spans="1:13">
      <c r="A99">
        <f t="shared" si="5"/>
        <v>99</v>
      </c>
      <c r="B99" t="str">
        <f t="shared" si="4"/>
        <v>0063</v>
      </c>
      <c r="C99" t="s">
        <v>1415</v>
      </c>
      <c r="D99" t="str">
        <f t="shared" si="3"/>
        <v>6300</v>
      </c>
      <c r="L99">
        <v>99</v>
      </c>
      <c r="M99" t="s">
        <v>378</v>
      </c>
    </row>
    <row r="100" spans="1:13">
      <c r="A100">
        <f t="shared" si="5"/>
        <v>100</v>
      </c>
      <c r="B100" t="str">
        <f t="shared" si="4"/>
        <v>0064</v>
      </c>
      <c r="C100" t="s">
        <v>1416</v>
      </c>
      <c r="D100" t="str">
        <f t="shared" si="3"/>
        <v>6400</v>
      </c>
      <c r="L100">
        <v>100</v>
      </c>
      <c r="M100" t="s">
        <v>379</v>
      </c>
    </row>
    <row r="101" spans="1:13">
      <c r="A101">
        <f t="shared" si="5"/>
        <v>101</v>
      </c>
      <c r="B101" t="str">
        <f t="shared" si="4"/>
        <v>0065</v>
      </c>
      <c r="C101" t="s">
        <v>1417</v>
      </c>
      <c r="D101" t="str">
        <f t="shared" ref="D101:D164" si="6">RIGHT(B101,2)&amp;LEFT(B101,2)</f>
        <v>6500</v>
      </c>
      <c r="L101">
        <v>101</v>
      </c>
      <c r="M101" t="s">
        <v>380</v>
      </c>
    </row>
    <row r="102" spans="1:13">
      <c r="A102">
        <f t="shared" si="5"/>
        <v>102</v>
      </c>
      <c r="B102" t="str">
        <f t="shared" si="4"/>
        <v>0066</v>
      </c>
      <c r="C102" t="s">
        <v>1418</v>
      </c>
      <c r="D102" t="str">
        <f t="shared" si="6"/>
        <v>6600</v>
      </c>
      <c r="L102">
        <v>102</v>
      </c>
      <c r="M102" t="s">
        <v>381</v>
      </c>
    </row>
    <row r="103" spans="1:13">
      <c r="A103">
        <f t="shared" si="5"/>
        <v>103</v>
      </c>
      <c r="B103" t="str">
        <f t="shared" si="4"/>
        <v>0067</v>
      </c>
      <c r="C103" t="s">
        <v>1419</v>
      </c>
      <c r="D103" t="str">
        <f t="shared" si="6"/>
        <v>6700</v>
      </c>
      <c r="L103">
        <v>103</v>
      </c>
      <c r="M103" t="s">
        <v>382</v>
      </c>
    </row>
    <row r="104" spans="1:13">
      <c r="A104">
        <f t="shared" si="5"/>
        <v>104</v>
      </c>
      <c r="B104" t="str">
        <f t="shared" si="4"/>
        <v>0068</v>
      </c>
      <c r="C104" t="s">
        <v>1420</v>
      </c>
      <c r="D104" t="str">
        <f t="shared" si="6"/>
        <v>6800</v>
      </c>
      <c r="L104">
        <v>104</v>
      </c>
      <c r="M104" t="s">
        <v>383</v>
      </c>
    </row>
    <row r="105" spans="1:13">
      <c r="A105">
        <f t="shared" si="5"/>
        <v>105</v>
      </c>
      <c r="B105" t="str">
        <f t="shared" si="4"/>
        <v>0069</v>
      </c>
      <c r="C105" t="s">
        <v>1421</v>
      </c>
      <c r="D105" t="str">
        <f t="shared" si="6"/>
        <v>6900</v>
      </c>
      <c r="L105">
        <v>105</v>
      </c>
      <c r="M105" t="s">
        <v>384</v>
      </c>
    </row>
    <row r="106" spans="1:13">
      <c r="A106">
        <f t="shared" si="5"/>
        <v>106</v>
      </c>
      <c r="B106" t="str">
        <f t="shared" si="4"/>
        <v>006A</v>
      </c>
      <c r="C106" t="s">
        <v>1422</v>
      </c>
      <c r="D106" t="str">
        <f t="shared" si="6"/>
        <v>6A00</v>
      </c>
      <c r="L106">
        <v>106</v>
      </c>
      <c r="M106" t="s">
        <v>385</v>
      </c>
    </row>
    <row r="107" spans="1:13">
      <c r="A107">
        <f t="shared" si="5"/>
        <v>107</v>
      </c>
      <c r="B107" t="str">
        <f t="shared" si="4"/>
        <v>006B</v>
      </c>
      <c r="C107" t="s">
        <v>1423</v>
      </c>
      <c r="D107" t="str">
        <f t="shared" si="6"/>
        <v>6B00</v>
      </c>
      <c r="L107">
        <v>107</v>
      </c>
      <c r="M107" t="s">
        <v>386</v>
      </c>
    </row>
    <row r="108" spans="1:13">
      <c r="A108">
        <f t="shared" si="5"/>
        <v>108</v>
      </c>
      <c r="B108" t="str">
        <f t="shared" si="4"/>
        <v>006C</v>
      </c>
      <c r="C108" t="s">
        <v>1424</v>
      </c>
      <c r="D108" t="str">
        <f t="shared" si="6"/>
        <v>6C00</v>
      </c>
      <c r="L108">
        <v>108</v>
      </c>
      <c r="M108" t="s">
        <v>387</v>
      </c>
    </row>
    <row r="109" spans="1:13">
      <c r="A109">
        <f t="shared" si="5"/>
        <v>109</v>
      </c>
      <c r="B109" t="str">
        <f t="shared" si="4"/>
        <v>006D</v>
      </c>
      <c r="C109" t="s">
        <v>1425</v>
      </c>
      <c r="D109" t="str">
        <f t="shared" si="6"/>
        <v>6D00</v>
      </c>
      <c r="L109">
        <v>109</v>
      </c>
      <c r="M109" t="s">
        <v>388</v>
      </c>
    </row>
    <row r="110" spans="1:13">
      <c r="A110">
        <f t="shared" si="5"/>
        <v>110</v>
      </c>
      <c r="B110" t="str">
        <f t="shared" si="4"/>
        <v>006E</v>
      </c>
      <c r="C110" t="s">
        <v>1426</v>
      </c>
      <c r="D110" t="str">
        <f t="shared" si="6"/>
        <v>6E00</v>
      </c>
      <c r="L110">
        <v>110</v>
      </c>
      <c r="M110" t="s">
        <v>389</v>
      </c>
    </row>
    <row r="111" spans="1:13">
      <c r="A111">
        <f t="shared" si="5"/>
        <v>111</v>
      </c>
      <c r="B111" t="str">
        <f t="shared" si="4"/>
        <v>006F</v>
      </c>
      <c r="C111" t="s">
        <v>1427</v>
      </c>
      <c r="D111" t="str">
        <f t="shared" si="6"/>
        <v>6F00</v>
      </c>
      <c r="L111">
        <v>111</v>
      </c>
      <c r="M111" t="s">
        <v>390</v>
      </c>
    </row>
    <row r="112" spans="1:13">
      <c r="A112">
        <f t="shared" si="5"/>
        <v>112</v>
      </c>
      <c r="B112" t="str">
        <f t="shared" si="4"/>
        <v>0070</v>
      </c>
      <c r="C112" t="s">
        <v>1428</v>
      </c>
      <c r="D112" t="str">
        <f t="shared" si="6"/>
        <v>7000</v>
      </c>
      <c r="L112">
        <v>112</v>
      </c>
      <c r="M112" t="s">
        <v>391</v>
      </c>
    </row>
    <row r="113" spans="1:13">
      <c r="A113">
        <f t="shared" si="5"/>
        <v>113</v>
      </c>
      <c r="B113" t="str">
        <f t="shared" si="4"/>
        <v>0071</v>
      </c>
      <c r="C113" t="s">
        <v>1429</v>
      </c>
      <c r="D113" t="str">
        <f t="shared" si="6"/>
        <v>7100</v>
      </c>
      <c r="L113">
        <v>113</v>
      </c>
      <c r="M113" t="s">
        <v>392</v>
      </c>
    </row>
    <row r="114" spans="1:13">
      <c r="A114">
        <f t="shared" si="5"/>
        <v>114</v>
      </c>
      <c r="B114" t="str">
        <f t="shared" si="4"/>
        <v>0072</v>
      </c>
      <c r="C114" t="s">
        <v>1429</v>
      </c>
      <c r="D114" t="str">
        <f t="shared" si="6"/>
        <v>7200</v>
      </c>
      <c r="L114">
        <v>114</v>
      </c>
      <c r="M114" t="s">
        <v>393</v>
      </c>
    </row>
    <row r="115" spans="1:13">
      <c r="A115">
        <f t="shared" si="5"/>
        <v>115</v>
      </c>
      <c r="B115" t="str">
        <f t="shared" si="4"/>
        <v>0073</v>
      </c>
      <c r="C115" t="s">
        <v>1429</v>
      </c>
      <c r="D115" t="str">
        <f t="shared" si="6"/>
        <v>7300</v>
      </c>
      <c r="L115">
        <v>115</v>
      </c>
      <c r="M115" t="s">
        <v>394</v>
      </c>
    </row>
    <row r="116" spans="1:13">
      <c r="A116">
        <f t="shared" si="5"/>
        <v>116</v>
      </c>
      <c r="B116" t="str">
        <f t="shared" si="4"/>
        <v>0074</v>
      </c>
      <c r="C116" t="s">
        <v>1430</v>
      </c>
      <c r="D116" t="str">
        <f t="shared" si="6"/>
        <v>7400</v>
      </c>
      <c r="L116">
        <v>116</v>
      </c>
      <c r="M116" t="s">
        <v>395</v>
      </c>
    </row>
    <row r="117" spans="1:13">
      <c r="A117">
        <f t="shared" si="5"/>
        <v>117</v>
      </c>
      <c r="B117" t="str">
        <f t="shared" si="4"/>
        <v>0075</v>
      </c>
      <c r="C117" t="s">
        <v>1431</v>
      </c>
      <c r="D117" t="str">
        <f t="shared" si="6"/>
        <v>7500</v>
      </c>
      <c r="L117">
        <v>117</v>
      </c>
      <c r="M117" t="s">
        <v>396</v>
      </c>
    </row>
    <row r="118" spans="1:13">
      <c r="A118">
        <f t="shared" si="5"/>
        <v>118</v>
      </c>
      <c r="B118" t="str">
        <f t="shared" si="4"/>
        <v>0076</v>
      </c>
      <c r="C118" t="s">
        <v>1432</v>
      </c>
      <c r="D118" t="str">
        <f t="shared" si="6"/>
        <v>7600</v>
      </c>
      <c r="L118">
        <v>118</v>
      </c>
      <c r="M118" t="s">
        <v>397</v>
      </c>
    </row>
    <row r="119" spans="1:13">
      <c r="A119">
        <f t="shared" si="5"/>
        <v>119</v>
      </c>
      <c r="B119" t="str">
        <f t="shared" si="4"/>
        <v>0077</v>
      </c>
      <c r="C119" t="s">
        <v>1433</v>
      </c>
      <c r="D119" t="str">
        <f t="shared" si="6"/>
        <v>7700</v>
      </c>
      <c r="L119">
        <v>119</v>
      </c>
      <c r="M119" t="s">
        <v>398</v>
      </c>
    </row>
    <row r="120" spans="1:13">
      <c r="A120">
        <f t="shared" si="5"/>
        <v>120</v>
      </c>
      <c r="B120" t="str">
        <f t="shared" si="4"/>
        <v>0078</v>
      </c>
      <c r="C120" t="s">
        <v>1429</v>
      </c>
      <c r="D120" t="str">
        <f t="shared" si="6"/>
        <v>7800</v>
      </c>
      <c r="L120">
        <v>120</v>
      </c>
      <c r="M120" t="s">
        <v>399</v>
      </c>
    </row>
    <row r="121" spans="1:13">
      <c r="A121">
        <f t="shared" si="5"/>
        <v>121</v>
      </c>
      <c r="B121" t="str">
        <f t="shared" si="4"/>
        <v>0079</v>
      </c>
      <c r="C121" t="s">
        <v>1429</v>
      </c>
      <c r="D121" t="str">
        <f t="shared" si="6"/>
        <v>7900</v>
      </c>
      <c r="L121">
        <v>121</v>
      </c>
      <c r="M121" t="s">
        <v>400</v>
      </c>
    </row>
    <row r="122" spans="1:13">
      <c r="A122">
        <f t="shared" si="5"/>
        <v>122</v>
      </c>
      <c r="B122" t="str">
        <f t="shared" si="4"/>
        <v>007A</v>
      </c>
      <c r="C122" t="s">
        <v>1429</v>
      </c>
      <c r="D122" t="str">
        <f t="shared" si="6"/>
        <v>7A00</v>
      </c>
      <c r="L122">
        <v>122</v>
      </c>
      <c r="M122" t="s">
        <v>401</v>
      </c>
    </row>
    <row r="123" spans="1:13">
      <c r="A123">
        <f t="shared" si="5"/>
        <v>123</v>
      </c>
      <c r="B123" t="str">
        <f t="shared" si="4"/>
        <v>007B</v>
      </c>
      <c r="C123" t="s">
        <v>1429</v>
      </c>
      <c r="D123" t="str">
        <f t="shared" si="6"/>
        <v>7B00</v>
      </c>
      <c r="L123">
        <v>123</v>
      </c>
      <c r="M123" t="s">
        <v>402</v>
      </c>
    </row>
    <row r="124" spans="1:13">
      <c r="A124">
        <f t="shared" si="5"/>
        <v>124</v>
      </c>
      <c r="B124" t="str">
        <f t="shared" si="4"/>
        <v>007C</v>
      </c>
      <c r="C124" t="s">
        <v>1429</v>
      </c>
      <c r="D124" t="str">
        <f t="shared" si="6"/>
        <v>7C00</v>
      </c>
      <c r="L124">
        <v>124</v>
      </c>
      <c r="M124" t="s">
        <v>403</v>
      </c>
    </row>
    <row r="125" spans="1:13">
      <c r="A125">
        <f t="shared" si="5"/>
        <v>125</v>
      </c>
      <c r="B125" t="str">
        <f t="shared" si="4"/>
        <v>007D</v>
      </c>
      <c r="C125" t="s">
        <v>1429</v>
      </c>
      <c r="D125" t="str">
        <f t="shared" si="6"/>
        <v>7D00</v>
      </c>
      <c r="L125">
        <v>125</v>
      </c>
      <c r="M125" t="s">
        <v>404</v>
      </c>
    </row>
    <row r="126" spans="1:13">
      <c r="A126">
        <f t="shared" si="5"/>
        <v>126</v>
      </c>
      <c r="B126" t="str">
        <f t="shared" si="4"/>
        <v>007E</v>
      </c>
      <c r="C126" t="s">
        <v>1429</v>
      </c>
      <c r="D126" t="str">
        <f t="shared" si="6"/>
        <v>7E00</v>
      </c>
      <c r="L126">
        <v>126</v>
      </c>
      <c r="M126" t="s">
        <v>405</v>
      </c>
    </row>
    <row r="127" spans="1:13">
      <c r="A127">
        <f t="shared" si="5"/>
        <v>127</v>
      </c>
      <c r="B127" t="str">
        <f t="shared" si="4"/>
        <v>007F</v>
      </c>
      <c r="C127" t="s">
        <v>1429</v>
      </c>
      <c r="D127" t="str">
        <f t="shared" si="6"/>
        <v>7F00</v>
      </c>
      <c r="L127">
        <v>127</v>
      </c>
      <c r="M127" t="s">
        <v>406</v>
      </c>
    </row>
    <row r="128" spans="1:13">
      <c r="A128">
        <f t="shared" si="5"/>
        <v>128</v>
      </c>
      <c r="B128" t="str">
        <f t="shared" si="4"/>
        <v>0080</v>
      </c>
      <c r="C128" t="s">
        <v>1429</v>
      </c>
      <c r="D128" t="str">
        <f t="shared" si="6"/>
        <v>8000</v>
      </c>
      <c r="L128">
        <v>128</v>
      </c>
      <c r="M128" t="s">
        <v>407</v>
      </c>
    </row>
    <row r="129" spans="1:13">
      <c r="A129">
        <f t="shared" si="5"/>
        <v>129</v>
      </c>
      <c r="B129" t="str">
        <f t="shared" ref="B129:B192" si="7">DEC2HEX(A129,4)</f>
        <v>0081</v>
      </c>
      <c r="C129" t="s">
        <v>1429</v>
      </c>
      <c r="D129" t="str">
        <f t="shared" si="6"/>
        <v>8100</v>
      </c>
      <c r="L129">
        <v>129</v>
      </c>
      <c r="M129" t="s">
        <v>408</v>
      </c>
    </row>
    <row r="130" spans="1:13">
      <c r="A130">
        <f t="shared" si="5"/>
        <v>130</v>
      </c>
      <c r="B130" t="str">
        <f t="shared" si="7"/>
        <v>0082</v>
      </c>
      <c r="C130" t="s">
        <v>1429</v>
      </c>
      <c r="D130" t="str">
        <f t="shared" si="6"/>
        <v>8200</v>
      </c>
      <c r="L130">
        <v>130</v>
      </c>
      <c r="M130" t="s">
        <v>409</v>
      </c>
    </row>
    <row r="131" spans="1:13">
      <c r="A131">
        <f t="shared" ref="A131:A194" si="8">A130+1</f>
        <v>131</v>
      </c>
      <c r="B131" t="str">
        <f t="shared" si="7"/>
        <v>0083</v>
      </c>
      <c r="C131" t="s">
        <v>1429</v>
      </c>
      <c r="D131" t="str">
        <f t="shared" si="6"/>
        <v>8300</v>
      </c>
      <c r="L131">
        <v>131</v>
      </c>
      <c r="M131" t="s">
        <v>410</v>
      </c>
    </row>
    <row r="132" spans="1:13">
      <c r="A132">
        <f t="shared" si="8"/>
        <v>132</v>
      </c>
      <c r="B132" t="str">
        <f t="shared" si="7"/>
        <v>0084</v>
      </c>
      <c r="C132" t="s">
        <v>1429</v>
      </c>
      <c r="D132" t="str">
        <f t="shared" si="6"/>
        <v>8400</v>
      </c>
      <c r="L132">
        <v>132</v>
      </c>
      <c r="M132" t="s">
        <v>411</v>
      </c>
    </row>
    <row r="133" spans="1:13">
      <c r="A133">
        <f t="shared" si="8"/>
        <v>133</v>
      </c>
      <c r="B133" t="str">
        <f t="shared" si="7"/>
        <v>0085</v>
      </c>
      <c r="C133" t="s">
        <v>1429</v>
      </c>
      <c r="D133" t="str">
        <f t="shared" si="6"/>
        <v>8500</v>
      </c>
      <c r="L133">
        <v>133</v>
      </c>
      <c r="M133" t="s">
        <v>412</v>
      </c>
    </row>
    <row r="134" spans="1:13">
      <c r="A134">
        <f t="shared" si="8"/>
        <v>134</v>
      </c>
      <c r="B134" t="str">
        <f t="shared" si="7"/>
        <v>0086</v>
      </c>
      <c r="C134" t="s">
        <v>1434</v>
      </c>
      <c r="D134" t="str">
        <f t="shared" si="6"/>
        <v>8600</v>
      </c>
      <c r="L134">
        <v>134</v>
      </c>
      <c r="M134" t="s">
        <v>413</v>
      </c>
    </row>
    <row r="135" spans="1:13">
      <c r="A135">
        <f t="shared" si="8"/>
        <v>135</v>
      </c>
      <c r="B135" t="str">
        <f t="shared" si="7"/>
        <v>0087</v>
      </c>
      <c r="C135" t="s">
        <v>1435</v>
      </c>
      <c r="D135" t="str">
        <f t="shared" si="6"/>
        <v>8700</v>
      </c>
      <c r="L135">
        <v>135</v>
      </c>
      <c r="M135" t="s">
        <v>414</v>
      </c>
    </row>
    <row r="136" spans="1:13">
      <c r="A136">
        <f t="shared" si="8"/>
        <v>136</v>
      </c>
      <c r="B136" t="str">
        <f t="shared" si="7"/>
        <v>0088</v>
      </c>
      <c r="C136" t="s">
        <v>1436</v>
      </c>
      <c r="D136" t="str">
        <f t="shared" si="6"/>
        <v>8800</v>
      </c>
      <c r="L136">
        <v>136</v>
      </c>
      <c r="M136" t="s">
        <v>415</v>
      </c>
    </row>
    <row r="137" spans="1:13">
      <c r="A137">
        <f t="shared" si="8"/>
        <v>137</v>
      </c>
      <c r="B137" t="str">
        <f t="shared" si="7"/>
        <v>0089</v>
      </c>
      <c r="C137" t="s">
        <v>1437</v>
      </c>
      <c r="D137" t="str">
        <f t="shared" si="6"/>
        <v>8900</v>
      </c>
      <c r="L137">
        <v>137</v>
      </c>
      <c r="M137" t="s">
        <v>416</v>
      </c>
    </row>
    <row r="138" spans="1:13">
      <c r="A138">
        <f t="shared" si="8"/>
        <v>138</v>
      </c>
      <c r="B138" t="str">
        <f t="shared" si="7"/>
        <v>008A</v>
      </c>
      <c r="C138" t="s">
        <v>1438</v>
      </c>
      <c r="D138" t="str">
        <f t="shared" si="6"/>
        <v>8A00</v>
      </c>
      <c r="L138">
        <v>138</v>
      </c>
      <c r="M138" t="s">
        <v>417</v>
      </c>
    </row>
    <row r="139" spans="1:13">
      <c r="A139">
        <f t="shared" si="8"/>
        <v>139</v>
      </c>
      <c r="B139" t="str">
        <f t="shared" si="7"/>
        <v>008B</v>
      </c>
      <c r="C139" t="s">
        <v>1439</v>
      </c>
      <c r="D139" t="str">
        <f t="shared" si="6"/>
        <v>8B00</v>
      </c>
      <c r="L139">
        <v>139</v>
      </c>
      <c r="M139" t="s">
        <v>418</v>
      </c>
    </row>
    <row r="140" spans="1:13">
      <c r="A140">
        <f t="shared" si="8"/>
        <v>140</v>
      </c>
      <c r="B140" t="str">
        <f t="shared" si="7"/>
        <v>008C</v>
      </c>
      <c r="C140" t="s">
        <v>1440</v>
      </c>
      <c r="D140" t="str">
        <f t="shared" si="6"/>
        <v>8C00</v>
      </c>
      <c r="L140">
        <v>140</v>
      </c>
      <c r="M140" t="s">
        <v>419</v>
      </c>
    </row>
    <row r="141" spans="1:13">
      <c r="A141">
        <f t="shared" si="8"/>
        <v>141</v>
      </c>
      <c r="B141" t="str">
        <f t="shared" si="7"/>
        <v>008D</v>
      </c>
      <c r="C141" t="s">
        <v>1441</v>
      </c>
      <c r="D141" t="str">
        <f t="shared" si="6"/>
        <v>8D00</v>
      </c>
      <c r="L141">
        <v>141</v>
      </c>
      <c r="M141" t="s">
        <v>420</v>
      </c>
    </row>
    <row r="142" spans="1:13">
      <c r="A142">
        <f t="shared" si="8"/>
        <v>142</v>
      </c>
      <c r="B142" t="str">
        <f t="shared" si="7"/>
        <v>008E</v>
      </c>
      <c r="C142" t="s">
        <v>1442</v>
      </c>
      <c r="D142" t="str">
        <f t="shared" si="6"/>
        <v>8E00</v>
      </c>
      <c r="L142">
        <v>142</v>
      </c>
      <c r="M142" t="s">
        <v>421</v>
      </c>
    </row>
    <row r="143" spans="1:13">
      <c r="A143">
        <f t="shared" si="8"/>
        <v>143</v>
      </c>
      <c r="B143" t="str">
        <f t="shared" si="7"/>
        <v>008F</v>
      </c>
      <c r="C143" t="s">
        <v>1443</v>
      </c>
      <c r="D143" t="str">
        <f t="shared" si="6"/>
        <v>8F00</v>
      </c>
      <c r="L143">
        <v>143</v>
      </c>
      <c r="M143" t="s">
        <v>422</v>
      </c>
    </row>
    <row r="144" spans="1:13">
      <c r="A144">
        <f t="shared" si="8"/>
        <v>144</v>
      </c>
      <c r="B144" t="str">
        <f t="shared" si="7"/>
        <v>0090</v>
      </c>
      <c r="C144" t="s">
        <v>1444</v>
      </c>
      <c r="D144" t="str">
        <f t="shared" si="6"/>
        <v>9000</v>
      </c>
      <c r="L144">
        <v>144</v>
      </c>
      <c r="M144" t="s">
        <v>423</v>
      </c>
    </row>
    <row r="145" spans="1:13">
      <c r="A145">
        <f t="shared" si="8"/>
        <v>145</v>
      </c>
      <c r="B145" t="str">
        <f t="shared" si="7"/>
        <v>0091</v>
      </c>
      <c r="C145" t="s">
        <v>1445</v>
      </c>
      <c r="D145" t="str">
        <f t="shared" si="6"/>
        <v>9100</v>
      </c>
      <c r="L145">
        <v>145</v>
      </c>
      <c r="M145" t="s">
        <v>424</v>
      </c>
    </row>
    <row r="146" spans="1:13">
      <c r="A146">
        <f t="shared" si="8"/>
        <v>146</v>
      </c>
      <c r="B146" t="str">
        <f t="shared" si="7"/>
        <v>0092</v>
      </c>
      <c r="C146" t="s">
        <v>1446</v>
      </c>
      <c r="D146" t="str">
        <f t="shared" si="6"/>
        <v>9200</v>
      </c>
      <c r="L146">
        <v>146</v>
      </c>
      <c r="M146" t="s">
        <v>425</v>
      </c>
    </row>
    <row r="147" spans="1:13">
      <c r="A147">
        <f t="shared" si="8"/>
        <v>147</v>
      </c>
      <c r="B147" t="str">
        <f t="shared" si="7"/>
        <v>0093</v>
      </c>
      <c r="C147" t="s">
        <v>1447</v>
      </c>
      <c r="D147" t="str">
        <f t="shared" si="6"/>
        <v>9300</v>
      </c>
      <c r="L147">
        <v>147</v>
      </c>
      <c r="M147" t="s">
        <v>426</v>
      </c>
    </row>
    <row r="148" spans="1:13">
      <c r="A148">
        <f t="shared" si="8"/>
        <v>148</v>
      </c>
      <c r="B148" t="str">
        <f t="shared" si="7"/>
        <v>0094</v>
      </c>
      <c r="C148" t="s">
        <v>1448</v>
      </c>
      <c r="D148" t="str">
        <f t="shared" si="6"/>
        <v>9400</v>
      </c>
      <c r="L148">
        <v>148</v>
      </c>
      <c r="M148" t="s">
        <v>427</v>
      </c>
    </row>
    <row r="149" spans="1:13">
      <c r="A149">
        <f t="shared" si="8"/>
        <v>149</v>
      </c>
      <c r="B149" t="str">
        <f t="shared" si="7"/>
        <v>0095</v>
      </c>
      <c r="C149" t="s">
        <v>1449</v>
      </c>
      <c r="D149" t="str">
        <f t="shared" si="6"/>
        <v>9500</v>
      </c>
      <c r="L149">
        <v>149</v>
      </c>
      <c r="M149" t="s">
        <v>428</v>
      </c>
    </row>
    <row r="150" spans="1:13">
      <c r="A150">
        <f t="shared" si="8"/>
        <v>150</v>
      </c>
      <c r="B150" t="str">
        <f t="shared" si="7"/>
        <v>0096</v>
      </c>
      <c r="C150" t="s">
        <v>1450</v>
      </c>
      <c r="D150" t="str">
        <f t="shared" si="6"/>
        <v>9600</v>
      </c>
      <c r="L150">
        <v>150</v>
      </c>
      <c r="M150" t="s">
        <v>429</v>
      </c>
    </row>
    <row r="151" spans="1:13">
      <c r="A151">
        <f t="shared" si="8"/>
        <v>151</v>
      </c>
      <c r="B151" t="str">
        <f t="shared" si="7"/>
        <v>0097</v>
      </c>
      <c r="C151" t="s">
        <v>1451</v>
      </c>
      <c r="D151" t="str">
        <f t="shared" si="6"/>
        <v>9700</v>
      </c>
      <c r="L151">
        <v>151</v>
      </c>
      <c r="M151" t="s">
        <v>430</v>
      </c>
    </row>
    <row r="152" spans="1:13">
      <c r="A152">
        <f t="shared" si="8"/>
        <v>152</v>
      </c>
      <c r="B152" t="str">
        <f t="shared" si="7"/>
        <v>0098</v>
      </c>
      <c r="C152" t="s">
        <v>1452</v>
      </c>
      <c r="D152" t="str">
        <f t="shared" si="6"/>
        <v>9800</v>
      </c>
      <c r="L152">
        <v>152</v>
      </c>
      <c r="M152" t="s">
        <v>431</v>
      </c>
    </row>
    <row r="153" spans="1:13">
      <c r="A153">
        <f t="shared" si="8"/>
        <v>153</v>
      </c>
      <c r="B153" t="str">
        <f t="shared" si="7"/>
        <v>0099</v>
      </c>
      <c r="C153" t="s">
        <v>1453</v>
      </c>
      <c r="D153" t="str">
        <f t="shared" si="6"/>
        <v>9900</v>
      </c>
      <c r="L153">
        <v>153</v>
      </c>
      <c r="M153" t="s">
        <v>432</v>
      </c>
    </row>
    <row r="154" spans="1:13">
      <c r="A154">
        <f t="shared" si="8"/>
        <v>154</v>
      </c>
      <c r="B154" t="str">
        <f t="shared" si="7"/>
        <v>009A</v>
      </c>
      <c r="C154" t="s">
        <v>1454</v>
      </c>
      <c r="D154" t="str">
        <f t="shared" si="6"/>
        <v>9A00</v>
      </c>
      <c r="L154">
        <v>154</v>
      </c>
      <c r="M154" t="s">
        <v>433</v>
      </c>
    </row>
    <row r="155" spans="1:13">
      <c r="A155">
        <f t="shared" si="8"/>
        <v>155</v>
      </c>
      <c r="B155" t="str">
        <f t="shared" si="7"/>
        <v>009B</v>
      </c>
      <c r="C155" t="s">
        <v>1455</v>
      </c>
      <c r="D155" t="str">
        <f t="shared" si="6"/>
        <v>9B00</v>
      </c>
      <c r="L155">
        <v>155</v>
      </c>
      <c r="M155" t="s">
        <v>434</v>
      </c>
    </row>
    <row r="156" spans="1:13">
      <c r="A156">
        <f t="shared" si="8"/>
        <v>156</v>
      </c>
      <c r="B156" t="str">
        <f t="shared" si="7"/>
        <v>009C</v>
      </c>
      <c r="C156" t="s">
        <v>1456</v>
      </c>
      <c r="D156" t="str">
        <f t="shared" si="6"/>
        <v>9C00</v>
      </c>
      <c r="L156">
        <v>156</v>
      </c>
      <c r="M156" t="s">
        <v>435</v>
      </c>
    </row>
    <row r="157" spans="1:13">
      <c r="A157">
        <f t="shared" si="8"/>
        <v>157</v>
      </c>
      <c r="B157" t="str">
        <f t="shared" si="7"/>
        <v>009D</v>
      </c>
      <c r="C157" t="s">
        <v>1457</v>
      </c>
      <c r="D157" t="str">
        <f t="shared" si="6"/>
        <v>9D00</v>
      </c>
      <c r="L157">
        <v>157</v>
      </c>
      <c r="M157" t="s">
        <v>436</v>
      </c>
    </row>
    <row r="158" spans="1:13">
      <c r="A158">
        <f t="shared" si="8"/>
        <v>158</v>
      </c>
      <c r="B158" t="str">
        <f t="shared" si="7"/>
        <v>009E</v>
      </c>
      <c r="C158" t="s">
        <v>1458</v>
      </c>
      <c r="D158" t="str">
        <f t="shared" si="6"/>
        <v>9E00</v>
      </c>
      <c r="L158">
        <v>158</v>
      </c>
      <c r="M158" t="s">
        <v>437</v>
      </c>
    </row>
    <row r="159" spans="1:13">
      <c r="A159">
        <f t="shared" si="8"/>
        <v>159</v>
      </c>
      <c r="B159" t="str">
        <f t="shared" si="7"/>
        <v>009F</v>
      </c>
      <c r="C159" t="s">
        <v>1459</v>
      </c>
      <c r="D159" t="str">
        <f t="shared" si="6"/>
        <v>9F00</v>
      </c>
      <c r="L159">
        <v>159</v>
      </c>
      <c r="M159" t="s">
        <v>438</v>
      </c>
    </row>
    <row r="160" spans="1:13">
      <c r="A160">
        <f t="shared" si="8"/>
        <v>160</v>
      </c>
      <c r="B160" t="str">
        <f t="shared" si="7"/>
        <v>00A0</v>
      </c>
      <c r="C160" t="s">
        <v>1460</v>
      </c>
      <c r="D160" t="str">
        <f t="shared" si="6"/>
        <v>A000</v>
      </c>
      <c r="L160">
        <v>160</v>
      </c>
      <c r="M160" t="s">
        <v>439</v>
      </c>
    </row>
    <row r="161" spans="1:13">
      <c r="A161">
        <f t="shared" si="8"/>
        <v>161</v>
      </c>
      <c r="B161" t="str">
        <f t="shared" si="7"/>
        <v>00A1</v>
      </c>
      <c r="C161" t="s">
        <v>1461</v>
      </c>
      <c r="D161" t="str">
        <f t="shared" si="6"/>
        <v>A100</v>
      </c>
      <c r="L161">
        <v>161</v>
      </c>
      <c r="M161" t="s">
        <v>440</v>
      </c>
    </row>
    <row r="162" spans="1:13">
      <c r="A162">
        <f t="shared" si="8"/>
        <v>162</v>
      </c>
      <c r="B162" t="str">
        <f t="shared" si="7"/>
        <v>00A2</v>
      </c>
      <c r="C162" t="s">
        <v>1462</v>
      </c>
      <c r="D162" t="str">
        <f t="shared" si="6"/>
        <v>A200</v>
      </c>
      <c r="L162">
        <v>162</v>
      </c>
      <c r="M162" t="s">
        <v>441</v>
      </c>
    </row>
    <row r="163" spans="1:13">
      <c r="A163">
        <f t="shared" si="8"/>
        <v>163</v>
      </c>
      <c r="B163" t="str">
        <f t="shared" si="7"/>
        <v>00A3</v>
      </c>
      <c r="C163" t="s">
        <v>1463</v>
      </c>
      <c r="D163" t="str">
        <f t="shared" si="6"/>
        <v>A300</v>
      </c>
      <c r="L163">
        <v>163</v>
      </c>
      <c r="M163" t="s">
        <v>442</v>
      </c>
    </row>
    <row r="164" spans="1:13">
      <c r="A164">
        <f t="shared" si="8"/>
        <v>164</v>
      </c>
      <c r="B164" t="str">
        <f t="shared" si="7"/>
        <v>00A4</v>
      </c>
      <c r="C164" t="s">
        <v>1464</v>
      </c>
      <c r="D164" t="str">
        <f t="shared" si="6"/>
        <v>A400</v>
      </c>
      <c r="L164">
        <v>164</v>
      </c>
      <c r="M164" t="s">
        <v>443</v>
      </c>
    </row>
    <row r="165" spans="1:13">
      <c r="A165">
        <f t="shared" si="8"/>
        <v>165</v>
      </c>
      <c r="B165" t="str">
        <f t="shared" si="7"/>
        <v>00A5</v>
      </c>
      <c r="C165" t="s">
        <v>1465</v>
      </c>
      <c r="D165" t="str">
        <f t="shared" ref="D165:D228" si="9">RIGHT(B165,2)&amp;LEFT(B165,2)</f>
        <v>A500</v>
      </c>
      <c r="L165">
        <v>165</v>
      </c>
      <c r="M165" t="s">
        <v>444</v>
      </c>
    </row>
    <row r="166" spans="1:13">
      <c r="A166">
        <f t="shared" si="8"/>
        <v>166</v>
      </c>
      <c r="B166" t="str">
        <f t="shared" si="7"/>
        <v>00A6</v>
      </c>
      <c r="C166" t="s">
        <v>1466</v>
      </c>
      <c r="D166" t="str">
        <f t="shared" si="9"/>
        <v>A600</v>
      </c>
      <c r="L166">
        <v>166</v>
      </c>
      <c r="M166" t="s">
        <v>445</v>
      </c>
    </row>
    <row r="167" spans="1:13">
      <c r="A167">
        <f t="shared" si="8"/>
        <v>167</v>
      </c>
      <c r="B167" t="str">
        <f t="shared" si="7"/>
        <v>00A7</v>
      </c>
      <c r="C167" t="s">
        <v>1467</v>
      </c>
      <c r="D167" t="str">
        <f t="shared" si="9"/>
        <v>A700</v>
      </c>
      <c r="L167">
        <v>167</v>
      </c>
      <c r="M167" t="s">
        <v>446</v>
      </c>
    </row>
    <row r="168" spans="1:13">
      <c r="A168">
        <f t="shared" si="8"/>
        <v>168</v>
      </c>
      <c r="B168" t="str">
        <f t="shared" si="7"/>
        <v>00A8</v>
      </c>
      <c r="C168" t="s">
        <v>1468</v>
      </c>
      <c r="D168" t="str">
        <f t="shared" si="9"/>
        <v>A800</v>
      </c>
      <c r="L168">
        <v>168</v>
      </c>
      <c r="M168" t="s">
        <v>447</v>
      </c>
    </row>
    <row r="169" spans="1:13">
      <c r="A169">
        <f t="shared" si="8"/>
        <v>169</v>
      </c>
      <c r="B169" t="str">
        <f t="shared" si="7"/>
        <v>00A9</v>
      </c>
      <c r="C169" t="s">
        <v>1469</v>
      </c>
      <c r="D169" t="str">
        <f t="shared" si="9"/>
        <v>A900</v>
      </c>
      <c r="L169">
        <v>169</v>
      </c>
      <c r="M169" t="s">
        <v>448</v>
      </c>
    </row>
    <row r="170" spans="1:13">
      <c r="A170">
        <f t="shared" si="8"/>
        <v>170</v>
      </c>
      <c r="B170" t="str">
        <f t="shared" si="7"/>
        <v>00AA</v>
      </c>
      <c r="C170" t="s">
        <v>1470</v>
      </c>
      <c r="D170" t="str">
        <f t="shared" si="9"/>
        <v>AA00</v>
      </c>
      <c r="L170">
        <v>170</v>
      </c>
      <c r="M170" t="s">
        <v>449</v>
      </c>
    </row>
    <row r="171" spans="1:13">
      <c r="A171">
        <f t="shared" si="8"/>
        <v>171</v>
      </c>
      <c r="B171" t="str">
        <f t="shared" si="7"/>
        <v>00AB</v>
      </c>
      <c r="C171" t="s">
        <v>1471</v>
      </c>
      <c r="D171" t="str">
        <f t="shared" si="9"/>
        <v>AB00</v>
      </c>
      <c r="L171">
        <v>171</v>
      </c>
      <c r="M171" t="s">
        <v>450</v>
      </c>
    </row>
    <row r="172" spans="1:13">
      <c r="A172">
        <f t="shared" si="8"/>
        <v>172</v>
      </c>
      <c r="B172" t="str">
        <f t="shared" si="7"/>
        <v>00AC</v>
      </c>
      <c r="C172" t="s">
        <v>1472</v>
      </c>
      <c r="D172" t="str">
        <f t="shared" si="9"/>
        <v>AC00</v>
      </c>
      <c r="L172">
        <v>172</v>
      </c>
      <c r="M172" t="s">
        <v>451</v>
      </c>
    </row>
    <row r="173" spans="1:13">
      <c r="A173">
        <f t="shared" si="8"/>
        <v>173</v>
      </c>
      <c r="B173" t="str">
        <f t="shared" si="7"/>
        <v>00AD</v>
      </c>
      <c r="C173" t="s">
        <v>1473</v>
      </c>
      <c r="D173" t="str">
        <f t="shared" si="9"/>
        <v>AD00</v>
      </c>
      <c r="L173">
        <v>173</v>
      </c>
      <c r="M173" t="s">
        <v>452</v>
      </c>
    </row>
    <row r="174" spans="1:13">
      <c r="A174">
        <f t="shared" si="8"/>
        <v>174</v>
      </c>
      <c r="B174" t="str">
        <f t="shared" si="7"/>
        <v>00AE</v>
      </c>
      <c r="C174" t="s">
        <v>1474</v>
      </c>
      <c r="D174" t="str">
        <f t="shared" si="9"/>
        <v>AE00</v>
      </c>
      <c r="L174">
        <v>174</v>
      </c>
      <c r="M174" t="s">
        <v>453</v>
      </c>
    </row>
    <row r="175" spans="1:13">
      <c r="A175">
        <f t="shared" si="8"/>
        <v>175</v>
      </c>
      <c r="B175" t="str">
        <f t="shared" si="7"/>
        <v>00AF</v>
      </c>
      <c r="C175" t="s">
        <v>1475</v>
      </c>
      <c r="D175" t="str">
        <f t="shared" si="9"/>
        <v>AF00</v>
      </c>
      <c r="L175">
        <v>175</v>
      </c>
      <c r="M175" t="s">
        <v>454</v>
      </c>
    </row>
    <row r="176" spans="1:13">
      <c r="A176">
        <f t="shared" si="8"/>
        <v>176</v>
      </c>
      <c r="B176" t="str">
        <f t="shared" si="7"/>
        <v>00B0</v>
      </c>
      <c r="C176" t="s">
        <v>1476</v>
      </c>
      <c r="D176" t="str">
        <f t="shared" si="9"/>
        <v>B000</v>
      </c>
      <c r="L176">
        <v>176</v>
      </c>
      <c r="M176" t="s">
        <v>455</v>
      </c>
    </row>
    <row r="177" spans="1:13">
      <c r="A177">
        <f t="shared" si="8"/>
        <v>177</v>
      </c>
      <c r="B177" t="str">
        <f t="shared" si="7"/>
        <v>00B1</v>
      </c>
      <c r="C177" t="s">
        <v>1477</v>
      </c>
      <c r="D177" t="str">
        <f t="shared" si="9"/>
        <v>B100</v>
      </c>
      <c r="L177">
        <v>177</v>
      </c>
      <c r="M177" t="s">
        <v>456</v>
      </c>
    </row>
    <row r="178" spans="1:13">
      <c r="A178">
        <f t="shared" si="8"/>
        <v>178</v>
      </c>
      <c r="B178" t="str">
        <f t="shared" si="7"/>
        <v>00B2</v>
      </c>
      <c r="C178" t="s">
        <v>1478</v>
      </c>
      <c r="D178" t="str">
        <f t="shared" si="9"/>
        <v>B200</v>
      </c>
      <c r="L178">
        <v>178</v>
      </c>
      <c r="M178" t="s">
        <v>457</v>
      </c>
    </row>
    <row r="179" spans="1:13">
      <c r="A179">
        <f t="shared" si="8"/>
        <v>179</v>
      </c>
      <c r="B179" t="str">
        <f t="shared" si="7"/>
        <v>00B3</v>
      </c>
      <c r="C179" t="s">
        <v>1479</v>
      </c>
      <c r="D179" t="str">
        <f t="shared" si="9"/>
        <v>B300</v>
      </c>
      <c r="L179">
        <v>179</v>
      </c>
      <c r="M179" t="s">
        <v>458</v>
      </c>
    </row>
    <row r="180" spans="1:13">
      <c r="A180">
        <f t="shared" si="8"/>
        <v>180</v>
      </c>
      <c r="B180" t="str">
        <f t="shared" si="7"/>
        <v>00B4</v>
      </c>
      <c r="C180" t="s">
        <v>1480</v>
      </c>
      <c r="D180" t="str">
        <f t="shared" si="9"/>
        <v>B400</v>
      </c>
      <c r="L180">
        <v>180</v>
      </c>
      <c r="M180" t="s">
        <v>459</v>
      </c>
    </row>
    <row r="181" spans="1:13">
      <c r="A181">
        <f t="shared" si="8"/>
        <v>181</v>
      </c>
      <c r="B181" t="str">
        <f t="shared" si="7"/>
        <v>00B5</v>
      </c>
      <c r="C181" t="s">
        <v>1481</v>
      </c>
      <c r="D181" t="str">
        <f t="shared" si="9"/>
        <v>B500</v>
      </c>
      <c r="L181">
        <v>181</v>
      </c>
      <c r="M181" t="s">
        <v>460</v>
      </c>
    </row>
    <row r="182" spans="1:13">
      <c r="A182">
        <f t="shared" si="8"/>
        <v>182</v>
      </c>
      <c r="B182" t="str">
        <f t="shared" si="7"/>
        <v>00B6</v>
      </c>
      <c r="C182" t="s">
        <v>1482</v>
      </c>
      <c r="D182" t="str">
        <f t="shared" si="9"/>
        <v>B600</v>
      </c>
      <c r="L182">
        <v>182</v>
      </c>
      <c r="M182" t="s">
        <v>461</v>
      </c>
    </row>
    <row r="183" spans="1:13">
      <c r="A183">
        <f t="shared" si="8"/>
        <v>183</v>
      </c>
      <c r="B183" t="str">
        <f t="shared" si="7"/>
        <v>00B7</v>
      </c>
      <c r="C183" t="s">
        <v>1483</v>
      </c>
      <c r="D183" t="str">
        <f t="shared" si="9"/>
        <v>B700</v>
      </c>
      <c r="L183">
        <v>183</v>
      </c>
      <c r="M183" t="s">
        <v>462</v>
      </c>
    </row>
    <row r="184" spans="1:13">
      <c r="A184">
        <f t="shared" si="8"/>
        <v>184</v>
      </c>
      <c r="B184" t="str">
        <f t="shared" si="7"/>
        <v>00B8</v>
      </c>
      <c r="C184" t="s">
        <v>1484</v>
      </c>
      <c r="D184" t="str">
        <f t="shared" si="9"/>
        <v>B800</v>
      </c>
      <c r="L184">
        <v>184</v>
      </c>
      <c r="M184" t="s">
        <v>463</v>
      </c>
    </row>
    <row r="185" spans="1:13">
      <c r="A185">
        <f t="shared" si="8"/>
        <v>185</v>
      </c>
      <c r="B185" t="str">
        <f t="shared" si="7"/>
        <v>00B9</v>
      </c>
      <c r="C185" t="s">
        <v>1485</v>
      </c>
      <c r="D185" t="str">
        <f t="shared" si="9"/>
        <v>B900</v>
      </c>
      <c r="L185">
        <v>185</v>
      </c>
      <c r="M185" t="s">
        <v>464</v>
      </c>
    </row>
    <row r="186" spans="1:13">
      <c r="A186">
        <f t="shared" si="8"/>
        <v>186</v>
      </c>
      <c r="B186" t="str">
        <f t="shared" si="7"/>
        <v>00BA</v>
      </c>
      <c r="C186" t="s">
        <v>1486</v>
      </c>
      <c r="D186" t="str">
        <f t="shared" si="9"/>
        <v>BA00</v>
      </c>
      <c r="L186">
        <v>186</v>
      </c>
      <c r="M186" t="s">
        <v>465</v>
      </c>
    </row>
    <row r="187" spans="1:13">
      <c r="A187">
        <f t="shared" si="8"/>
        <v>187</v>
      </c>
      <c r="B187" t="str">
        <f t="shared" si="7"/>
        <v>00BB</v>
      </c>
      <c r="C187" t="s">
        <v>1487</v>
      </c>
      <c r="D187" t="str">
        <f t="shared" si="9"/>
        <v>BB00</v>
      </c>
      <c r="L187">
        <v>187</v>
      </c>
      <c r="M187" t="s">
        <v>466</v>
      </c>
    </row>
    <row r="188" spans="1:13">
      <c r="A188">
        <f t="shared" si="8"/>
        <v>188</v>
      </c>
      <c r="B188" t="str">
        <f t="shared" si="7"/>
        <v>00BC</v>
      </c>
      <c r="C188" t="s">
        <v>1488</v>
      </c>
      <c r="D188" t="str">
        <f t="shared" si="9"/>
        <v>BC00</v>
      </c>
      <c r="L188">
        <v>188</v>
      </c>
      <c r="M188" t="s">
        <v>467</v>
      </c>
    </row>
    <row r="189" spans="1:13">
      <c r="A189">
        <f t="shared" si="8"/>
        <v>189</v>
      </c>
      <c r="B189" t="str">
        <f t="shared" si="7"/>
        <v>00BD</v>
      </c>
      <c r="C189" t="s">
        <v>1489</v>
      </c>
      <c r="D189" t="str">
        <f t="shared" si="9"/>
        <v>BD00</v>
      </c>
      <c r="L189">
        <v>189</v>
      </c>
      <c r="M189" t="s">
        <v>468</v>
      </c>
    </row>
    <row r="190" spans="1:13">
      <c r="A190">
        <f t="shared" si="8"/>
        <v>190</v>
      </c>
      <c r="B190" t="str">
        <f t="shared" si="7"/>
        <v>00BE</v>
      </c>
      <c r="C190" t="s">
        <v>1490</v>
      </c>
      <c r="D190" t="str">
        <f t="shared" si="9"/>
        <v>BE00</v>
      </c>
      <c r="L190">
        <v>190</v>
      </c>
      <c r="M190" t="s">
        <v>469</v>
      </c>
    </row>
    <row r="191" spans="1:13">
      <c r="A191">
        <f t="shared" si="8"/>
        <v>191</v>
      </c>
      <c r="B191" t="str">
        <f t="shared" si="7"/>
        <v>00BF</v>
      </c>
      <c r="C191" t="s">
        <v>1491</v>
      </c>
      <c r="D191" t="str">
        <f t="shared" si="9"/>
        <v>BF00</v>
      </c>
      <c r="L191">
        <v>191</v>
      </c>
      <c r="M191" t="s">
        <v>470</v>
      </c>
    </row>
    <row r="192" spans="1:13">
      <c r="A192">
        <f t="shared" si="8"/>
        <v>192</v>
      </c>
      <c r="B192" t="str">
        <f t="shared" si="7"/>
        <v>00C0</v>
      </c>
      <c r="C192" t="s">
        <v>1492</v>
      </c>
      <c r="D192" t="str">
        <f t="shared" si="9"/>
        <v>C000</v>
      </c>
      <c r="L192">
        <v>192</v>
      </c>
      <c r="M192" t="s">
        <v>471</v>
      </c>
    </row>
    <row r="193" spans="1:13">
      <c r="A193">
        <f t="shared" si="8"/>
        <v>193</v>
      </c>
      <c r="B193" t="str">
        <f t="shared" ref="B193:B256" si="10">DEC2HEX(A193,4)</f>
        <v>00C1</v>
      </c>
      <c r="C193" t="s">
        <v>1493</v>
      </c>
      <c r="D193" t="str">
        <f t="shared" si="9"/>
        <v>C100</v>
      </c>
      <c r="L193">
        <v>193</v>
      </c>
      <c r="M193" t="s">
        <v>472</v>
      </c>
    </row>
    <row r="194" spans="1:13">
      <c r="A194">
        <f t="shared" si="8"/>
        <v>194</v>
      </c>
      <c r="B194" t="str">
        <f t="shared" si="10"/>
        <v>00C2</v>
      </c>
      <c r="C194" t="s">
        <v>1494</v>
      </c>
      <c r="D194" t="str">
        <f t="shared" si="9"/>
        <v>C200</v>
      </c>
      <c r="L194">
        <v>194</v>
      </c>
      <c r="M194" t="s">
        <v>473</v>
      </c>
    </row>
    <row r="195" spans="1:13">
      <c r="A195">
        <f t="shared" ref="A195:A258" si="11">A194+1</f>
        <v>195</v>
      </c>
      <c r="B195" t="str">
        <f t="shared" si="10"/>
        <v>00C3</v>
      </c>
      <c r="C195" t="s">
        <v>1495</v>
      </c>
      <c r="D195" t="str">
        <f t="shared" si="9"/>
        <v>C300</v>
      </c>
      <c r="L195">
        <v>195</v>
      </c>
      <c r="M195" t="s">
        <v>474</v>
      </c>
    </row>
    <row r="196" spans="1:13">
      <c r="A196">
        <f t="shared" si="11"/>
        <v>196</v>
      </c>
      <c r="B196" t="str">
        <f t="shared" si="10"/>
        <v>00C4</v>
      </c>
      <c r="C196" t="s">
        <v>1496</v>
      </c>
      <c r="D196" t="str">
        <f t="shared" si="9"/>
        <v>C400</v>
      </c>
      <c r="L196">
        <v>196</v>
      </c>
      <c r="M196" t="s">
        <v>475</v>
      </c>
    </row>
    <row r="197" spans="1:13">
      <c r="A197">
        <f t="shared" si="11"/>
        <v>197</v>
      </c>
      <c r="B197" t="str">
        <f t="shared" si="10"/>
        <v>00C5</v>
      </c>
      <c r="C197" t="s">
        <v>1497</v>
      </c>
      <c r="D197" t="str">
        <f t="shared" si="9"/>
        <v>C500</v>
      </c>
      <c r="L197">
        <v>197</v>
      </c>
      <c r="M197" t="s">
        <v>476</v>
      </c>
    </row>
    <row r="198" spans="1:13">
      <c r="A198">
        <f t="shared" si="11"/>
        <v>198</v>
      </c>
      <c r="B198" t="str">
        <f t="shared" si="10"/>
        <v>00C6</v>
      </c>
      <c r="C198" t="s">
        <v>1498</v>
      </c>
      <c r="D198" t="str">
        <f t="shared" si="9"/>
        <v>C600</v>
      </c>
      <c r="L198">
        <v>198</v>
      </c>
      <c r="M198" t="s">
        <v>477</v>
      </c>
    </row>
    <row r="199" spans="1:13">
      <c r="A199">
        <f t="shared" si="11"/>
        <v>199</v>
      </c>
      <c r="B199" t="str">
        <f t="shared" si="10"/>
        <v>00C7</v>
      </c>
      <c r="C199" t="s">
        <v>1499</v>
      </c>
      <c r="D199" t="str">
        <f t="shared" si="9"/>
        <v>C700</v>
      </c>
      <c r="L199">
        <v>199</v>
      </c>
      <c r="M199" t="s">
        <v>478</v>
      </c>
    </row>
    <row r="200" spans="1:13">
      <c r="A200">
        <f t="shared" si="11"/>
        <v>200</v>
      </c>
      <c r="B200" t="str">
        <f t="shared" si="10"/>
        <v>00C8</v>
      </c>
      <c r="C200" t="s">
        <v>1500</v>
      </c>
      <c r="D200" t="str">
        <f t="shared" si="9"/>
        <v>C800</v>
      </c>
      <c r="L200">
        <v>200</v>
      </c>
      <c r="M200" t="s">
        <v>479</v>
      </c>
    </row>
    <row r="201" spans="1:13">
      <c r="A201">
        <f t="shared" si="11"/>
        <v>201</v>
      </c>
      <c r="B201" t="str">
        <f t="shared" si="10"/>
        <v>00C9</v>
      </c>
      <c r="C201" t="s">
        <v>1501</v>
      </c>
      <c r="D201" t="str">
        <f t="shared" si="9"/>
        <v>C900</v>
      </c>
      <c r="L201">
        <v>201</v>
      </c>
      <c r="M201" t="s">
        <v>480</v>
      </c>
    </row>
    <row r="202" spans="1:13">
      <c r="A202">
        <f t="shared" si="11"/>
        <v>202</v>
      </c>
      <c r="B202" t="str">
        <f t="shared" si="10"/>
        <v>00CA</v>
      </c>
      <c r="C202" t="s">
        <v>1502</v>
      </c>
      <c r="D202" t="str">
        <f t="shared" si="9"/>
        <v>CA00</v>
      </c>
      <c r="L202">
        <v>202</v>
      </c>
      <c r="M202" t="s">
        <v>481</v>
      </c>
    </row>
    <row r="203" spans="1:13">
      <c r="A203">
        <f t="shared" si="11"/>
        <v>203</v>
      </c>
      <c r="B203" t="str">
        <f t="shared" si="10"/>
        <v>00CB</v>
      </c>
      <c r="C203" t="s">
        <v>1503</v>
      </c>
      <c r="D203" t="str">
        <f t="shared" si="9"/>
        <v>CB00</v>
      </c>
      <c r="L203">
        <v>203</v>
      </c>
      <c r="M203" t="s">
        <v>482</v>
      </c>
    </row>
    <row r="204" spans="1:13">
      <c r="A204">
        <f t="shared" si="11"/>
        <v>204</v>
      </c>
      <c r="B204" t="str">
        <f t="shared" si="10"/>
        <v>00CC</v>
      </c>
      <c r="C204" t="s">
        <v>1504</v>
      </c>
      <c r="D204" t="str">
        <f t="shared" si="9"/>
        <v>CC00</v>
      </c>
      <c r="L204">
        <v>204</v>
      </c>
      <c r="M204" t="s">
        <v>483</v>
      </c>
    </row>
    <row r="205" spans="1:13">
      <c r="A205">
        <f t="shared" si="11"/>
        <v>205</v>
      </c>
      <c r="B205" t="str">
        <f t="shared" si="10"/>
        <v>00CD</v>
      </c>
      <c r="C205" t="s">
        <v>1505</v>
      </c>
      <c r="D205" t="str">
        <f t="shared" si="9"/>
        <v>CD00</v>
      </c>
      <c r="L205">
        <v>205</v>
      </c>
      <c r="M205" t="s">
        <v>484</v>
      </c>
    </row>
    <row r="206" spans="1:13">
      <c r="A206">
        <f t="shared" si="11"/>
        <v>206</v>
      </c>
      <c r="B206" t="str">
        <f t="shared" si="10"/>
        <v>00CE</v>
      </c>
      <c r="C206" t="s">
        <v>1506</v>
      </c>
      <c r="D206" t="str">
        <f t="shared" si="9"/>
        <v>CE00</v>
      </c>
      <c r="L206">
        <v>206</v>
      </c>
      <c r="M206" t="s">
        <v>485</v>
      </c>
    </row>
    <row r="207" spans="1:13">
      <c r="A207">
        <f t="shared" si="11"/>
        <v>207</v>
      </c>
      <c r="B207" t="str">
        <f t="shared" si="10"/>
        <v>00CF</v>
      </c>
      <c r="C207" t="s">
        <v>1507</v>
      </c>
      <c r="D207" t="str">
        <f t="shared" si="9"/>
        <v>CF00</v>
      </c>
      <c r="L207">
        <v>207</v>
      </c>
      <c r="M207" t="s">
        <v>486</v>
      </c>
    </row>
    <row r="208" spans="1:13">
      <c r="A208">
        <f t="shared" si="11"/>
        <v>208</v>
      </c>
      <c r="B208" t="str">
        <f t="shared" si="10"/>
        <v>00D0</v>
      </c>
      <c r="C208" t="s">
        <v>1508</v>
      </c>
      <c r="D208" t="str">
        <f t="shared" si="9"/>
        <v>D000</v>
      </c>
      <c r="L208">
        <v>208</v>
      </c>
      <c r="M208" t="s">
        <v>153</v>
      </c>
    </row>
    <row r="209" spans="1:13">
      <c r="A209">
        <f t="shared" si="11"/>
        <v>209</v>
      </c>
      <c r="B209" t="str">
        <f t="shared" si="10"/>
        <v>00D1</v>
      </c>
      <c r="C209" t="s">
        <v>1509</v>
      </c>
      <c r="D209" t="str">
        <f t="shared" si="9"/>
        <v>D100</v>
      </c>
      <c r="L209">
        <v>209</v>
      </c>
      <c r="M209" t="s">
        <v>487</v>
      </c>
    </row>
    <row r="210" spans="1:13">
      <c r="A210">
        <f t="shared" si="11"/>
        <v>210</v>
      </c>
      <c r="B210" t="str">
        <f t="shared" si="10"/>
        <v>00D2</v>
      </c>
      <c r="C210" t="s">
        <v>1510</v>
      </c>
      <c r="D210" t="str">
        <f t="shared" si="9"/>
        <v>D200</v>
      </c>
      <c r="L210">
        <v>210</v>
      </c>
      <c r="M210" t="s">
        <v>488</v>
      </c>
    </row>
    <row r="211" spans="1:13">
      <c r="A211">
        <f t="shared" si="11"/>
        <v>211</v>
      </c>
      <c r="B211" t="str">
        <f t="shared" si="10"/>
        <v>00D3</v>
      </c>
      <c r="C211" t="s">
        <v>1511</v>
      </c>
      <c r="D211" t="str">
        <f t="shared" si="9"/>
        <v>D300</v>
      </c>
      <c r="L211">
        <v>211</v>
      </c>
      <c r="M211" t="s">
        <v>489</v>
      </c>
    </row>
    <row r="212" spans="1:13">
      <c r="A212">
        <f t="shared" si="11"/>
        <v>212</v>
      </c>
      <c r="B212" t="str">
        <f t="shared" si="10"/>
        <v>00D4</v>
      </c>
      <c r="C212" t="s">
        <v>1512</v>
      </c>
      <c r="D212" t="str">
        <f t="shared" si="9"/>
        <v>D400</v>
      </c>
      <c r="L212">
        <v>212</v>
      </c>
      <c r="M212" t="s">
        <v>146</v>
      </c>
    </row>
    <row r="213" spans="1:13">
      <c r="A213">
        <f t="shared" si="11"/>
        <v>213</v>
      </c>
      <c r="B213" t="str">
        <f t="shared" si="10"/>
        <v>00D5</v>
      </c>
      <c r="C213" t="s">
        <v>1513</v>
      </c>
      <c r="D213" t="str">
        <f t="shared" si="9"/>
        <v>D500</v>
      </c>
      <c r="L213">
        <v>213</v>
      </c>
      <c r="M213" t="s">
        <v>490</v>
      </c>
    </row>
    <row r="214" spans="1:13">
      <c r="A214">
        <f t="shared" si="11"/>
        <v>214</v>
      </c>
      <c r="B214" t="str">
        <f t="shared" si="10"/>
        <v>00D6</v>
      </c>
      <c r="C214" t="s">
        <v>1514</v>
      </c>
      <c r="D214" t="str">
        <f t="shared" si="9"/>
        <v>D600</v>
      </c>
      <c r="L214">
        <v>214</v>
      </c>
      <c r="M214" t="s">
        <v>491</v>
      </c>
    </row>
    <row r="215" spans="1:13">
      <c r="A215">
        <f t="shared" si="11"/>
        <v>215</v>
      </c>
      <c r="B215" t="str">
        <f t="shared" si="10"/>
        <v>00D7</v>
      </c>
      <c r="C215" t="s">
        <v>1515</v>
      </c>
      <c r="D215" t="str">
        <f t="shared" si="9"/>
        <v>D700</v>
      </c>
      <c r="L215">
        <v>215</v>
      </c>
      <c r="M215" t="s">
        <v>492</v>
      </c>
    </row>
    <row r="216" spans="1:13">
      <c r="A216">
        <f t="shared" si="11"/>
        <v>216</v>
      </c>
      <c r="B216" t="str">
        <f t="shared" si="10"/>
        <v>00D8</v>
      </c>
      <c r="C216" t="s">
        <v>1516</v>
      </c>
      <c r="D216" t="str">
        <f t="shared" si="9"/>
        <v>D800</v>
      </c>
      <c r="L216">
        <v>216</v>
      </c>
      <c r="M216" t="s">
        <v>493</v>
      </c>
    </row>
    <row r="217" spans="1:13">
      <c r="A217">
        <f t="shared" si="11"/>
        <v>217</v>
      </c>
      <c r="B217" t="str">
        <f t="shared" si="10"/>
        <v>00D9</v>
      </c>
      <c r="C217" t="s">
        <v>1517</v>
      </c>
      <c r="D217" t="str">
        <f t="shared" si="9"/>
        <v>D900</v>
      </c>
      <c r="L217">
        <v>217</v>
      </c>
      <c r="M217" t="s">
        <v>494</v>
      </c>
    </row>
    <row r="218" spans="1:13">
      <c r="A218">
        <f t="shared" si="11"/>
        <v>218</v>
      </c>
      <c r="B218" t="str">
        <f t="shared" si="10"/>
        <v>00DA</v>
      </c>
      <c r="C218" t="s">
        <v>1518</v>
      </c>
      <c r="D218" t="str">
        <f t="shared" si="9"/>
        <v>DA00</v>
      </c>
      <c r="L218">
        <v>218</v>
      </c>
      <c r="M218" t="s">
        <v>495</v>
      </c>
    </row>
    <row r="219" spans="1:13">
      <c r="A219">
        <f t="shared" si="11"/>
        <v>219</v>
      </c>
      <c r="B219" t="str">
        <f t="shared" si="10"/>
        <v>00DB</v>
      </c>
      <c r="C219" t="s">
        <v>1519</v>
      </c>
      <c r="D219" t="str">
        <f t="shared" si="9"/>
        <v>DB00</v>
      </c>
      <c r="L219">
        <v>219</v>
      </c>
      <c r="M219" t="s">
        <v>496</v>
      </c>
    </row>
    <row r="220" spans="1:13">
      <c r="A220">
        <f t="shared" si="11"/>
        <v>220</v>
      </c>
      <c r="B220" t="str">
        <f t="shared" si="10"/>
        <v>00DC</v>
      </c>
      <c r="C220" t="s">
        <v>1520</v>
      </c>
      <c r="D220" t="str">
        <f t="shared" si="9"/>
        <v>DC00</v>
      </c>
      <c r="L220">
        <v>220</v>
      </c>
      <c r="M220" t="s">
        <v>497</v>
      </c>
    </row>
    <row r="221" spans="1:13">
      <c r="A221">
        <f t="shared" si="11"/>
        <v>221</v>
      </c>
      <c r="B221" t="str">
        <f t="shared" si="10"/>
        <v>00DD</v>
      </c>
      <c r="C221" t="s">
        <v>1521</v>
      </c>
      <c r="D221" t="str">
        <f t="shared" si="9"/>
        <v>DD00</v>
      </c>
      <c r="L221">
        <v>221</v>
      </c>
      <c r="M221" t="s">
        <v>498</v>
      </c>
    </row>
    <row r="222" spans="1:13">
      <c r="A222">
        <f t="shared" si="11"/>
        <v>222</v>
      </c>
      <c r="B222" t="str">
        <f t="shared" si="10"/>
        <v>00DE</v>
      </c>
      <c r="C222" t="s">
        <v>1522</v>
      </c>
      <c r="D222" t="str">
        <f t="shared" si="9"/>
        <v>DE00</v>
      </c>
      <c r="L222">
        <v>222</v>
      </c>
      <c r="M222" t="s">
        <v>499</v>
      </c>
    </row>
    <row r="223" spans="1:13">
      <c r="A223">
        <f t="shared" si="11"/>
        <v>223</v>
      </c>
      <c r="B223" t="str">
        <f t="shared" si="10"/>
        <v>00DF</v>
      </c>
      <c r="C223" t="s">
        <v>1523</v>
      </c>
      <c r="D223" t="str">
        <f t="shared" si="9"/>
        <v>DF00</v>
      </c>
      <c r="L223">
        <v>223</v>
      </c>
      <c r="M223" t="s">
        <v>500</v>
      </c>
    </row>
    <row r="224" spans="1:13">
      <c r="A224">
        <f t="shared" si="11"/>
        <v>224</v>
      </c>
      <c r="B224" t="str">
        <f t="shared" si="10"/>
        <v>00E0</v>
      </c>
      <c r="C224" t="s">
        <v>1524</v>
      </c>
      <c r="D224" t="str">
        <f t="shared" si="9"/>
        <v>E000</v>
      </c>
      <c r="L224">
        <v>224</v>
      </c>
      <c r="M224" t="s">
        <v>501</v>
      </c>
    </row>
    <row r="225" spans="1:13">
      <c r="A225">
        <f t="shared" si="11"/>
        <v>225</v>
      </c>
      <c r="B225" t="str">
        <f t="shared" si="10"/>
        <v>00E1</v>
      </c>
      <c r="C225" t="s">
        <v>1525</v>
      </c>
      <c r="D225" t="str">
        <f t="shared" si="9"/>
        <v>E100</v>
      </c>
      <c r="L225">
        <v>225</v>
      </c>
      <c r="M225" t="s">
        <v>502</v>
      </c>
    </row>
    <row r="226" spans="1:13">
      <c r="A226">
        <f t="shared" si="11"/>
        <v>226</v>
      </c>
      <c r="B226" t="str">
        <f t="shared" si="10"/>
        <v>00E2</v>
      </c>
      <c r="C226" t="s">
        <v>1526</v>
      </c>
      <c r="D226" t="str">
        <f t="shared" si="9"/>
        <v>E200</v>
      </c>
      <c r="L226">
        <v>226</v>
      </c>
      <c r="M226" t="s">
        <v>503</v>
      </c>
    </row>
    <row r="227" spans="1:13">
      <c r="A227">
        <f t="shared" si="11"/>
        <v>227</v>
      </c>
      <c r="B227" t="str">
        <f t="shared" si="10"/>
        <v>00E3</v>
      </c>
      <c r="C227" t="s">
        <v>1527</v>
      </c>
      <c r="D227" t="str">
        <f t="shared" si="9"/>
        <v>E300</v>
      </c>
      <c r="L227">
        <v>227</v>
      </c>
      <c r="M227" t="s">
        <v>504</v>
      </c>
    </row>
    <row r="228" spans="1:13">
      <c r="A228">
        <f t="shared" si="11"/>
        <v>228</v>
      </c>
      <c r="B228" t="str">
        <f t="shared" si="10"/>
        <v>00E4</v>
      </c>
      <c r="C228" t="s">
        <v>1528</v>
      </c>
      <c r="D228" t="str">
        <f t="shared" si="9"/>
        <v>E400</v>
      </c>
      <c r="L228">
        <v>228</v>
      </c>
      <c r="M228" t="s">
        <v>505</v>
      </c>
    </row>
    <row r="229" spans="1:13">
      <c r="A229">
        <f t="shared" si="11"/>
        <v>229</v>
      </c>
      <c r="B229" t="str">
        <f t="shared" si="10"/>
        <v>00E5</v>
      </c>
      <c r="C229" t="s">
        <v>1529</v>
      </c>
      <c r="D229" t="str">
        <f t="shared" ref="D229:D292" si="12">RIGHT(B229,2)&amp;LEFT(B229,2)</f>
        <v>E500</v>
      </c>
      <c r="L229">
        <v>229</v>
      </c>
      <c r="M229" t="s">
        <v>506</v>
      </c>
    </row>
    <row r="230" spans="1:13">
      <c r="A230">
        <f t="shared" si="11"/>
        <v>230</v>
      </c>
      <c r="B230" t="str">
        <f t="shared" si="10"/>
        <v>00E6</v>
      </c>
      <c r="C230" t="s">
        <v>1530</v>
      </c>
      <c r="D230" t="str">
        <f t="shared" si="12"/>
        <v>E600</v>
      </c>
      <c r="L230">
        <v>230</v>
      </c>
      <c r="M230" t="s">
        <v>507</v>
      </c>
    </row>
    <row r="231" spans="1:13">
      <c r="A231">
        <f t="shared" si="11"/>
        <v>231</v>
      </c>
      <c r="B231" t="str">
        <f t="shared" si="10"/>
        <v>00E7</v>
      </c>
      <c r="C231" t="s">
        <v>1531</v>
      </c>
      <c r="D231" t="str">
        <f t="shared" si="12"/>
        <v>E700</v>
      </c>
      <c r="L231">
        <v>231</v>
      </c>
      <c r="M231" t="s">
        <v>508</v>
      </c>
    </row>
    <row r="232" spans="1:13">
      <c r="A232">
        <f t="shared" si="11"/>
        <v>232</v>
      </c>
      <c r="B232" t="str">
        <f t="shared" si="10"/>
        <v>00E8</v>
      </c>
      <c r="C232" t="s">
        <v>1532</v>
      </c>
      <c r="D232" t="str">
        <f t="shared" si="12"/>
        <v>E800</v>
      </c>
      <c r="L232">
        <v>232</v>
      </c>
      <c r="M232" t="s">
        <v>147</v>
      </c>
    </row>
    <row r="233" spans="1:13">
      <c r="A233">
        <f t="shared" si="11"/>
        <v>233</v>
      </c>
      <c r="B233" t="str">
        <f t="shared" si="10"/>
        <v>00E9</v>
      </c>
      <c r="C233" t="s">
        <v>1533</v>
      </c>
      <c r="D233" t="str">
        <f t="shared" si="12"/>
        <v>E900</v>
      </c>
      <c r="L233">
        <v>233</v>
      </c>
      <c r="M233" t="s">
        <v>509</v>
      </c>
    </row>
    <row r="234" spans="1:13">
      <c r="A234">
        <f t="shared" si="11"/>
        <v>234</v>
      </c>
      <c r="B234" t="str">
        <f t="shared" si="10"/>
        <v>00EA</v>
      </c>
      <c r="C234" t="s">
        <v>1534</v>
      </c>
      <c r="D234" t="str">
        <f t="shared" si="12"/>
        <v>EA00</v>
      </c>
      <c r="L234">
        <v>234</v>
      </c>
      <c r="M234" t="s">
        <v>510</v>
      </c>
    </row>
    <row r="235" spans="1:13">
      <c r="A235">
        <f t="shared" si="11"/>
        <v>235</v>
      </c>
      <c r="B235" t="str">
        <f t="shared" si="10"/>
        <v>00EB</v>
      </c>
      <c r="C235" t="s">
        <v>1535</v>
      </c>
      <c r="D235" t="str">
        <f t="shared" si="12"/>
        <v>EB00</v>
      </c>
      <c r="L235">
        <v>235</v>
      </c>
      <c r="M235" t="s">
        <v>511</v>
      </c>
    </row>
    <row r="236" spans="1:13">
      <c r="A236">
        <f t="shared" si="11"/>
        <v>236</v>
      </c>
      <c r="B236" t="str">
        <f t="shared" si="10"/>
        <v>00EC</v>
      </c>
      <c r="C236" t="s">
        <v>1536</v>
      </c>
      <c r="D236" t="str">
        <f t="shared" si="12"/>
        <v>EC00</v>
      </c>
      <c r="L236">
        <v>236</v>
      </c>
      <c r="M236" t="s">
        <v>512</v>
      </c>
    </row>
    <row r="237" spans="1:13">
      <c r="A237">
        <f t="shared" si="11"/>
        <v>237</v>
      </c>
      <c r="B237" t="str">
        <f t="shared" si="10"/>
        <v>00ED</v>
      </c>
      <c r="C237" t="s">
        <v>1537</v>
      </c>
      <c r="D237" t="str">
        <f t="shared" si="12"/>
        <v>ED00</v>
      </c>
      <c r="L237">
        <v>237</v>
      </c>
      <c r="M237" t="s">
        <v>513</v>
      </c>
    </row>
    <row r="238" spans="1:13">
      <c r="A238">
        <f t="shared" si="11"/>
        <v>238</v>
      </c>
      <c r="B238" t="str">
        <f t="shared" si="10"/>
        <v>00EE</v>
      </c>
      <c r="C238" t="s">
        <v>1538</v>
      </c>
      <c r="D238" t="str">
        <f t="shared" si="12"/>
        <v>EE00</v>
      </c>
      <c r="L238">
        <v>238</v>
      </c>
      <c r="M238" t="s">
        <v>514</v>
      </c>
    </row>
    <row r="239" spans="1:13">
      <c r="A239">
        <f t="shared" si="11"/>
        <v>239</v>
      </c>
      <c r="B239" t="str">
        <f t="shared" si="10"/>
        <v>00EF</v>
      </c>
      <c r="C239" t="s">
        <v>1539</v>
      </c>
      <c r="D239" t="str">
        <f t="shared" si="12"/>
        <v>EF00</v>
      </c>
      <c r="L239">
        <v>239</v>
      </c>
      <c r="M239" t="s">
        <v>515</v>
      </c>
    </row>
    <row r="240" spans="1:13">
      <c r="A240">
        <f t="shared" si="11"/>
        <v>240</v>
      </c>
      <c r="B240" t="str">
        <f t="shared" si="10"/>
        <v>00F0</v>
      </c>
      <c r="C240" t="s">
        <v>1540</v>
      </c>
      <c r="D240" t="str">
        <f t="shared" si="12"/>
        <v>F000</v>
      </c>
      <c r="L240">
        <v>240</v>
      </c>
      <c r="M240" t="s">
        <v>516</v>
      </c>
    </row>
    <row r="241" spans="1:13">
      <c r="A241">
        <f t="shared" si="11"/>
        <v>241</v>
      </c>
      <c r="B241" t="str">
        <f t="shared" si="10"/>
        <v>00F1</v>
      </c>
      <c r="C241" t="s">
        <v>1541</v>
      </c>
      <c r="D241" t="str">
        <f t="shared" si="12"/>
        <v>F100</v>
      </c>
      <c r="L241">
        <v>241</v>
      </c>
      <c r="M241" t="s">
        <v>517</v>
      </c>
    </row>
    <row r="242" spans="1:13">
      <c r="A242">
        <f t="shared" si="11"/>
        <v>242</v>
      </c>
      <c r="B242" t="str">
        <f t="shared" si="10"/>
        <v>00F2</v>
      </c>
      <c r="C242" t="s">
        <v>1542</v>
      </c>
      <c r="D242" t="str">
        <f t="shared" si="12"/>
        <v>F200</v>
      </c>
      <c r="L242">
        <v>242</v>
      </c>
      <c r="M242" t="s">
        <v>518</v>
      </c>
    </row>
    <row r="243" spans="1:13">
      <c r="A243">
        <f t="shared" si="11"/>
        <v>243</v>
      </c>
      <c r="B243" t="str">
        <f t="shared" si="10"/>
        <v>00F3</v>
      </c>
      <c r="C243" t="s">
        <v>1543</v>
      </c>
      <c r="D243" t="str">
        <f t="shared" si="12"/>
        <v>F300</v>
      </c>
      <c r="L243">
        <v>243</v>
      </c>
      <c r="M243" t="s">
        <v>519</v>
      </c>
    </row>
    <row r="244" spans="1:13">
      <c r="A244">
        <f t="shared" si="11"/>
        <v>244</v>
      </c>
      <c r="B244" t="str">
        <f t="shared" si="10"/>
        <v>00F4</v>
      </c>
      <c r="C244" t="s">
        <v>1544</v>
      </c>
      <c r="D244" t="str">
        <f t="shared" si="12"/>
        <v>F400</v>
      </c>
      <c r="L244">
        <v>244</v>
      </c>
      <c r="M244" t="s">
        <v>520</v>
      </c>
    </row>
    <row r="245" spans="1:13">
      <c r="A245">
        <f t="shared" si="11"/>
        <v>245</v>
      </c>
      <c r="B245" t="str">
        <f t="shared" si="10"/>
        <v>00F5</v>
      </c>
      <c r="C245" t="s">
        <v>1545</v>
      </c>
      <c r="D245" t="str">
        <f t="shared" si="12"/>
        <v>F500</v>
      </c>
      <c r="L245">
        <v>245</v>
      </c>
      <c r="M245" t="s">
        <v>521</v>
      </c>
    </row>
    <row r="246" spans="1:13">
      <c r="A246">
        <f t="shared" si="11"/>
        <v>246</v>
      </c>
      <c r="B246" t="str">
        <f t="shared" si="10"/>
        <v>00F6</v>
      </c>
      <c r="C246" t="s">
        <v>1546</v>
      </c>
      <c r="D246" t="str">
        <f t="shared" si="12"/>
        <v>F600</v>
      </c>
      <c r="L246">
        <v>246</v>
      </c>
      <c r="M246" t="s">
        <v>522</v>
      </c>
    </row>
    <row r="247" spans="1:13">
      <c r="A247">
        <f t="shared" si="11"/>
        <v>247</v>
      </c>
      <c r="B247" t="str">
        <f t="shared" si="10"/>
        <v>00F7</v>
      </c>
      <c r="C247" t="s">
        <v>1547</v>
      </c>
      <c r="D247" t="str">
        <f t="shared" si="12"/>
        <v>F700</v>
      </c>
      <c r="L247">
        <v>247</v>
      </c>
      <c r="M247" t="s">
        <v>523</v>
      </c>
    </row>
    <row r="248" spans="1:13">
      <c r="A248">
        <f t="shared" si="11"/>
        <v>248</v>
      </c>
      <c r="B248" t="str">
        <f t="shared" si="10"/>
        <v>00F8</v>
      </c>
      <c r="C248" t="s">
        <v>1548</v>
      </c>
      <c r="D248" t="str">
        <f t="shared" si="12"/>
        <v>F800</v>
      </c>
      <c r="L248">
        <v>248</v>
      </c>
      <c r="M248" t="s">
        <v>149</v>
      </c>
    </row>
    <row r="249" spans="1:13">
      <c r="A249">
        <f t="shared" si="11"/>
        <v>249</v>
      </c>
      <c r="B249" t="str">
        <f t="shared" si="10"/>
        <v>00F9</v>
      </c>
      <c r="C249" t="s">
        <v>1549</v>
      </c>
      <c r="D249" t="str">
        <f t="shared" si="12"/>
        <v>F900</v>
      </c>
      <c r="L249">
        <v>249</v>
      </c>
      <c r="M249" t="s">
        <v>524</v>
      </c>
    </row>
    <row r="250" spans="1:13">
      <c r="A250">
        <f t="shared" si="11"/>
        <v>250</v>
      </c>
      <c r="B250" t="str">
        <f t="shared" si="10"/>
        <v>00FA</v>
      </c>
      <c r="C250" t="s">
        <v>1550</v>
      </c>
      <c r="D250" t="str">
        <f t="shared" si="12"/>
        <v>FA00</v>
      </c>
      <c r="L250">
        <v>250</v>
      </c>
      <c r="M250" t="s">
        <v>525</v>
      </c>
    </row>
    <row r="251" spans="1:13">
      <c r="A251">
        <f t="shared" si="11"/>
        <v>251</v>
      </c>
      <c r="B251" t="str">
        <f t="shared" si="10"/>
        <v>00FB</v>
      </c>
      <c r="C251" t="s">
        <v>1551</v>
      </c>
      <c r="D251" t="str">
        <f t="shared" si="12"/>
        <v>FB00</v>
      </c>
      <c r="L251">
        <v>251</v>
      </c>
      <c r="M251" t="s">
        <v>526</v>
      </c>
    </row>
    <row r="252" spans="1:13">
      <c r="A252">
        <f t="shared" si="11"/>
        <v>252</v>
      </c>
      <c r="B252" t="str">
        <f t="shared" si="10"/>
        <v>00FC</v>
      </c>
      <c r="C252" t="s">
        <v>1552</v>
      </c>
      <c r="D252" t="str">
        <f t="shared" si="12"/>
        <v>FC00</v>
      </c>
      <c r="L252">
        <v>252</v>
      </c>
      <c r="M252" t="s">
        <v>527</v>
      </c>
    </row>
    <row r="253" spans="1:13">
      <c r="A253">
        <f t="shared" si="11"/>
        <v>253</v>
      </c>
      <c r="B253" t="str">
        <f t="shared" si="10"/>
        <v>00FD</v>
      </c>
      <c r="C253" t="s">
        <v>1553</v>
      </c>
      <c r="D253" t="str">
        <f t="shared" si="12"/>
        <v>FD00</v>
      </c>
      <c r="L253">
        <v>253</v>
      </c>
      <c r="M253" t="s">
        <v>528</v>
      </c>
    </row>
    <row r="254" spans="1:13">
      <c r="A254">
        <f t="shared" si="11"/>
        <v>254</v>
      </c>
      <c r="B254" t="str">
        <f t="shared" si="10"/>
        <v>00FE</v>
      </c>
      <c r="C254" t="s">
        <v>1554</v>
      </c>
      <c r="D254" t="str">
        <f t="shared" si="12"/>
        <v>FE00</v>
      </c>
      <c r="L254">
        <v>254</v>
      </c>
      <c r="M254" t="s">
        <v>529</v>
      </c>
    </row>
    <row r="255" spans="1:13">
      <c r="A255">
        <f t="shared" si="11"/>
        <v>255</v>
      </c>
      <c r="B255" t="str">
        <f t="shared" si="10"/>
        <v>00FF</v>
      </c>
      <c r="C255" t="s">
        <v>1555</v>
      </c>
      <c r="D255" t="str">
        <f t="shared" si="12"/>
        <v>FF00</v>
      </c>
      <c r="L255">
        <v>255</v>
      </c>
      <c r="M255" t="s">
        <v>530</v>
      </c>
    </row>
    <row r="256" spans="1:13">
      <c r="A256">
        <f t="shared" si="11"/>
        <v>256</v>
      </c>
      <c r="B256" t="str">
        <f t="shared" si="10"/>
        <v>0100</v>
      </c>
      <c r="C256" t="s">
        <v>1556</v>
      </c>
      <c r="D256" t="str">
        <f t="shared" si="12"/>
        <v>0001</v>
      </c>
      <c r="L256">
        <v>256</v>
      </c>
      <c r="M256" t="s">
        <v>531</v>
      </c>
    </row>
    <row r="257" spans="1:13">
      <c r="A257">
        <f t="shared" si="11"/>
        <v>257</v>
      </c>
      <c r="B257" t="str">
        <f t="shared" ref="B257:B320" si="13">DEC2HEX(A257,4)</f>
        <v>0101</v>
      </c>
      <c r="C257" t="s">
        <v>1557</v>
      </c>
      <c r="D257" t="str">
        <f t="shared" si="12"/>
        <v>0101</v>
      </c>
      <c r="L257">
        <v>257</v>
      </c>
      <c r="M257" t="s">
        <v>532</v>
      </c>
    </row>
    <row r="258" spans="1:13">
      <c r="A258">
        <f t="shared" si="11"/>
        <v>258</v>
      </c>
      <c r="B258" t="str">
        <f t="shared" si="13"/>
        <v>0102</v>
      </c>
      <c r="C258" t="s">
        <v>1558</v>
      </c>
      <c r="D258" t="str">
        <f t="shared" si="12"/>
        <v>0201</v>
      </c>
      <c r="L258">
        <v>258</v>
      </c>
      <c r="M258" t="s">
        <v>533</v>
      </c>
    </row>
    <row r="259" spans="1:13">
      <c r="A259">
        <f t="shared" ref="A259:A322" si="14">A258+1</f>
        <v>259</v>
      </c>
      <c r="B259" t="str">
        <f t="shared" si="13"/>
        <v>0103</v>
      </c>
      <c r="C259" t="s">
        <v>1559</v>
      </c>
      <c r="D259" t="str">
        <f t="shared" si="12"/>
        <v>0301</v>
      </c>
      <c r="L259">
        <v>259</v>
      </c>
      <c r="M259" t="s">
        <v>534</v>
      </c>
    </row>
    <row r="260" spans="1:13">
      <c r="A260">
        <f t="shared" si="14"/>
        <v>260</v>
      </c>
      <c r="B260" t="str">
        <f t="shared" si="13"/>
        <v>0104</v>
      </c>
      <c r="C260" t="s">
        <v>1560</v>
      </c>
      <c r="D260" t="str">
        <f t="shared" si="12"/>
        <v>0401</v>
      </c>
      <c r="L260">
        <v>260</v>
      </c>
      <c r="M260" t="s">
        <v>535</v>
      </c>
    </row>
    <row r="261" spans="1:13">
      <c r="A261">
        <f t="shared" si="14"/>
        <v>261</v>
      </c>
      <c r="B261" t="str">
        <f t="shared" si="13"/>
        <v>0105</v>
      </c>
      <c r="C261" t="s">
        <v>1561</v>
      </c>
      <c r="D261" t="str">
        <f t="shared" si="12"/>
        <v>0501</v>
      </c>
      <c r="L261">
        <v>261</v>
      </c>
      <c r="M261" t="s">
        <v>536</v>
      </c>
    </row>
    <row r="262" spans="1:13">
      <c r="A262">
        <f t="shared" si="14"/>
        <v>262</v>
      </c>
      <c r="B262" t="str">
        <f t="shared" si="13"/>
        <v>0106</v>
      </c>
      <c r="C262" t="s">
        <v>1562</v>
      </c>
      <c r="D262" t="str">
        <f t="shared" si="12"/>
        <v>0601</v>
      </c>
      <c r="L262">
        <v>262</v>
      </c>
      <c r="M262" t="s">
        <v>537</v>
      </c>
    </row>
    <row r="263" spans="1:13">
      <c r="A263">
        <f t="shared" si="14"/>
        <v>263</v>
      </c>
      <c r="B263" t="str">
        <f t="shared" si="13"/>
        <v>0107</v>
      </c>
      <c r="C263" t="s">
        <v>1563</v>
      </c>
      <c r="D263" t="str">
        <f t="shared" si="12"/>
        <v>0701</v>
      </c>
      <c r="L263">
        <v>263</v>
      </c>
      <c r="M263" t="s">
        <v>538</v>
      </c>
    </row>
    <row r="264" spans="1:13">
      <c r="A264">
        <f t="shared" si="14"/>
        <v>264</v>
      </c>
      <c r="B264" t="str">
        <f t="shared" si="13"/>
        <v>0108</v>
      </c>
      <c r="C264" t="s">
        <v>1564</v>
      </c>
      <c r="D264" t="str">
        <f t="shared" si="12"/>
        <v>0801</v>
      </c>
      <c r="L264">
        <v>264</v>
      </c>
      <c r="M264" t="s">
        <v>539</v>
      </c>
    </row>
    <row r="265" spans="1:13">
      <c r="A265">
        <f t="shared" si="14"/>
        <v>265</v>
      </c>
      <c r="B265" t="str">
        <f t="shared" si="13"/>
        <v>0109</v>
      </c>
      <c r="C265" t="s">
        <v>1565</v>
      </c>
      <c r="D265" t="str">
        <f t="shared" si="12"/>
        <v>0901</v>
      </c>
      <c r="L265">
        <v>265</v>
      </c>
      <c r="M265" t="s">
        <v>540</v>
      </c>
    </row>
    <row r="266" spans="1:13">
      <c r="A266">
        <f t="shared" si="14"/>
        <v>266</v>
      </c>
      <c r="B266" t="str">
        <f t="shared" si="13"/>
        <v>010A</v>
      </c>
      <c r="C266" t="s">
        <v>1566</v>
      </c>
      <c r="D266" t="str">
        <f t="shared" si="12"/>
        <v>0A01</v>
      </c>
      <c r="L266">
        <v>266</v>
      </c>
      <c r="M266" t="s">
        <v>541</v>
      </c>
    </row>
    <row r="267" spans="1:13">
      <c r="A267">
        <f t="shared" si="14"/>
        <v>267</v>
      </c>
      <c r="B267" t="str">
        <f t="shared" si="13"/>
        <v>010B</v>
      </c>
      <c r="C267" t="s">
        <v>1567</v>
      </c>
      <c r="D267" t="str">
        <f t="shared" si="12"/>
        <v>0B01</v>
      </c>
      <c r="L267">
        <v>267</v>
      </c>
      <c r="M267" t="s">
        <v>542</v>
      </c>
    </row>
    <row r="268" spans="1:13">
      <c r="A268">
        <f t="shared" si="14"/>
        <v>268</v>
      </c>
      <c r="B268" t="str">
        <f t="shared" si="13"/>
        <v>010C</v>
      </c>
      <c r="C268" t="s">
        <v>1568</v>
      </c>
      <c r="D268" t="str">
        <f t="shared" si="12"/>
        <v>0C01</v>
      </c>
      <c r="L268">
        <v>268</v>
      </c>
      <c r="M268" t="s">
        <v>543</v>
      </c>
    </row>
    <row r="269" spans="1:13">
      <c r="A269">
        <f t="shared" si="14"/>
        <v>269</v>
      </c>
      <c r="B269" t="str">
        <f t="shared" si="13"/>
        <v>010D</v>
      </c>
      <c r="C269" t="s">
        <v>1569</v>
      </c>
      <c r="D269" t="str">
        <f t="shared" si="12"/>
        <v>0D01</v>
      </c>
      <c r="L269">
        <v>269</v>
      </c>
      <c r="M269" t="s">
        <v>544</v>
      </c>
    </row>
    <row r="270" spans="1:13">
      <c r="A270">
        <f t="shared" si="14"/>
        <v>270</v>
      </c>
      <c r="B270" t="str">
        <f t="shared" si="13"/>
        <v>010E</v>
      </c>
      <c r="C270" t="s">
        <v>1316</v>
      </c>
      <c r="D270" t="str">
        <f t="shared" si="12"/>
        <v>0E01</v>
      </c>
      <c r="L270">
        <v>270</v>
      </c>
      <c r="M270" t="s">
        <v>545</v>
      </c>
    </row>
    <row r="271" spans="1:13">
      <c r="A271">
        <f t="shared" si="14"/>
        <v>271</v>
      </c>
      <c r="B271" t="str">
        <f t="shared" si="13"/>
        <v>010F</v>
      </c>
      <c r="C271" t="s">
        <v>1570</v>
      </c>
      <c r="D271" t="str">
        <f t="shared" si="12"/>
        <v>0F01</v>
      </c>
      <c r="L271">
        <v>271</v>
      </c>
      <c r="M271" t="s">
        <v>546</v>
      </c>
    </row>
    <row r="272" spans="1:13">
      <c r="A272">
        <f t="shared" si="14"/>
        <v>272</v>
      </c>
      <c r="B272" t="str">
        <f t="shared" si="13"/>
        <v>0110</v>
      </c>
      <c r="C272" t="s">
        <v>1571</v>
      </c>
      <c r="D272" t="str">
        <f t="shared" si="12"/>
        <v>1001</v>
      </c>
      <c r="L272">
        <v>272</v>
      </c>
      <c r="M272" t="s">
        <v>547</v>
      </c>
    </row>
    <row r="273" spans="1:13">
      <c r="A273">
        <f t="shared" si="14"/>
        <v>273</v>
      </c>
      <c r="B273" t="str">
        <f t="shared" si="13"/>
        <v>0111</v>
      </c>
      <c r="C273" t="s">
        <v>1572</v>
      </c>
      <c r="D273" t="str">
        <f t="shared" si="12"/>
        <v>1101</v>
      </c>
      <c r="L273">
        <v>273</v>
      </c>
      <c r="M273" t="s">
        <v>548</v>
      </c>
    </row>
    <row r="274" spans="1:13">
      <c r="A274">
        <f t="shared" si="14"/>
        <v>274</v>
      </c>
      <c r="B274" t="str">
        <f t="shared" si="13"/>
        <v>0112</v>
      </c>
      <c r="C274" t="s">
        <v>1573</v>
      </c>
      <c r="D274" t="str">
        <f t="shared" si="12"/>
        <v>1201</v>
      </c>
      <c r="L274">
        <v>274</v>
      </c>
      <c r="M274" t="s">
        <v>549</v>
      </c>
    </row>
    <row r="275" spans="1:13">
      <c r="A275">
        <f t="shared" si="14"/>
        <v>275</v>
      </c>
      <c r="B275" t="str">
        <f t="shared" si="13"/>
        <v>0113</v>
      </c>
      <c r="C275" t="s">
        <v>1574</v>
      </c>
      <c r="D275" t="str">
        <f t="shared" si="12"/>
        <v>1301</v>
      </c>
      <c r="L275">
        <v>275</v>
      </c>
      <c r="M275" t="s">
        <v>550</v>
      </c>
    </row>
    <row r="276" spans="1:13">
      <c r="A276">
        <f t="shared" si="14"/>
        <v>276</v>
      </c>
      <c r="B276" t="str">
        <f t="shared" si="13"/>
        <v>0114</v>
      </c>
      <c r="C276" t="s">
        <v>1575</v>
      </c>
      <c r="D276" t="str">
        <f t="shared" si="12"/>
        <v>1401</v>
      </c>
      <c r="L276">
        <v>276</v>
      </c>
      <c r="M276" t="s">
        <v>551</v>
      </c>
    </row>
    <row r="277" spans="1:13">
      <c r="A277">
        <f t="shared" si="14"/>
        <v>277</v>
      </c>
      <c r="B277" t="str">
        <f t="shared" si="13"/>
        <v>0115</v>
      </c>
      <c r="C277" t="s">
        <v>1576</v>
      </c>
      <c r="D277" t="str">
        <f t="shared" si="12"/>
        <v>1501</v>
      </c>
      <c r="L277">
        <v>277</v>
      </c>
      <c r="M277" t="s">
        <v>552</v>
      </c>
    </row>
    <row r="278" spans="1:13">
      <c r="A278">
        <f t="shared" si="14"/>
        <v>278</v>
      </c>
      <c r="B278" t="str">
        <f t="shared" si="13"/>
        <v>0116</v>
      </c>
      <c r="C278" t="s">
        <v>1577</v>
      </c>
      <c r="D278" t="str">
        <f t="shared" si="12"/>
        <v>1601</v>
      </c>
      <c r="L278">
        <v>278</v>
      </c>
      <c r="M278" t="s">
        <v>553</v>
      </c>
    </row>
    <row r="279" spans="1:13">
      <c r="A279">
        <f t="shared" si="14"/>
        <v>279</v>
      </c>
      <c r="B279" t="str">
        <f t="shared" si="13"/>
        <v>0117</v>
      </c>
      <c r="C279" t="s">
        <v>1578</v>
      </c>
      <c r="D279" t="str">
        <f t="shared" si="12"/>
        <v>1701</v>
      </c>
      <c r="L279">
        <v>279</v>
      </c>
      <c r="M279" t="s">
        <v>554</v>
      </c>
    </row>
    <row r="280" spans="1:13">
      <c r="A280">
        <f t="shared" si="14"/>
        <v>280</v>
      </c>
      <c r="B280" t="str">
        <f t="shared" si="13"/>
        <v>0118</v>
      </c>
      <c r="C280" t="s">
        <v>1579</v>
      </c>
      <c r="D280" t="str">
        <f t="shared" si="12"/>
        <v>1801</v>
      </c>
      <c r="L280">
        <v>280</v>
      </c>
      <c r="M280" t="s">
        <v>555</v>
      </c>
    </row>
    <row r="281" spans="1:13">
      <c r="A281">
        <f t="shared" si="14"/>
        <v>281</v>
      </c>
      <c r="B281" t="str">
        <f t="shared" si="13"/>
        <v>0119</v>
      </c>
      <c r="C281" t="s">
        <v>1580</v>
      </c>
      <c r="D281" t="str">
        <f t="shared" si="12"/>
        <v>1901</v>
      </c>
      <c r="L281">
        <v>281</v>
      </c>
      <c r="M281" t="s">
        <v>556</v>
      </c>
    </row>
    <row r="282" spans="1:13">
      <c r="A282">
        <f t="shared" si="14"/>
        <v>282</v>
      </c>
      <c r="B282" t="str">
        <f t="shared" si="13"/>
        <v>011A</v>
      </c>
      <c r="C282" t="s">
        <v>1581</v>
      </c>
      <c r="D282" t="str">
        <f t="shared" si="12"/>
        <v>1A01</v>
      </c>
      <c r="L282">
        <v>282</v>
      </c>
      <c r="M282" t="s">
        <v>557</v>
      </c>
    </row>
    <row r="283" spans="1:13">
      <c r="A283">
        <f t="shared" si="14"/>
        <v>283</v>
      </c>
      <c r="B283" t="str">
        <f t="shared" si="13"/>
        <v>011B</v>
      </c>
      <c r="C283" t="s">
        <v>1582</v>
      </c>
      <c r="D283" t="str">
        <f t="shared" si="12"/>
        <v>1B01</v>
      </c>
      <c r="L283">
        <v>283</v>
      </c>
      <c r="M283" t="s">
        <v>558</v>
      </c>
    </row>
    <row r="284" spans="1:13">
      <c r="A284">
        <f t="shared" si="14"/>
        <v>284</v>
      </c>
      <c r="B284" t="str">
        <f t="shared" si="13"/>
        <v>011C</v>
      </c>
      <c r="C284" t="s">
        <v>1583</v>
      </c>
      <c r="D284" t="str">
        <f t="shared" si="12"/>
        <v>1C01</v>
      </c>
      <c r="L284">
        <v>284</v>
      </c>
      <c r="M284" t="s">
        <v>559</v>
      </c>
    </row>
    <row r="285" spans="1:13">
      <c r="A285">
        <f t="shared" si="14"/>
        <v>285</v>
      </c>
      <c r="B285" t="str">
        <f t="shared" si="13"/>
        <v>011D</v>
      </c>
      <c r="C285" t="s">
        <v>1584</v>
      </c>
      <c r="D285" t="str">
        <f t="shared" si="12"/>
        <v>1D01</v>
      </c>
      <c r="L285">
        <v>285</v>
      </c>
      <c r="M285" t="s">
        <v>560</v>
      </c>
    </row>
    <row r="286" spans="1:13">
      <c r="A286">
        <f t="shared" si="14"/>
        <v>286</v>
      </c>
      <c r="B286" t="str">
        <f t="shared" si="13"/>
        <v>011E</v>
      </c>
      <c r="C286" t="s">
        <v>1585</v>
      </c>
      <c r="D286" t="str">
        <f t="shared" si="12"/>
        <v>1E01</v>
      </c>
      <c r="L286">
        <v>286</v>
      </c>
      <c r="M286" t="s">
        <v>561</v>
      </c>
    </row>
    <row r="287" spans="1:13">
      <c r="A287">
        <f t="shared" si="14"/>
        <v>287</v>
      </c>
      <c r="B287" t="str">
        <f t="shared" si="13"/>
        <v>011F</v>
      </c>
      <c r="C287" t="s">
        <v>1586</v>
      </c>
      <c r="D287" t="str">
        <f t="shared" si="12"/>
        <v>1F01</v>
      </c>
      <c r="L287">
        <v>287</v>
      </c>
      <c r="M287" t="s">
        <v>562</v>
      </c>
    </row>
    <row r="288" spans="1:13">
      <c r="A288">
        <f t="shared" si="14"/>
        <v>288</v>
      </c>
      <c r="B288" t="str">
        <f t="shared" si="13"/>
        <v>0120</v>
      </c>
      <c r="C288" t="s">
        <v>1587</v>
      </c>
      <c r="D288" t="str">
        <f t="shared" si="12"/>
        <v>2001</v>
      </c>
      <c r="L288">
        <v>288</v>
      </c>
      <c r="M288" t="s">
        <v>563</v>
      </c>
    </row>
    <row r="289" spans="1:13">
      <c r="A289">
        <f t="shared" si="14"/>
        <v>289</v>
      </c>
      <c r="B289" t="str">
        <f t="shared" si="13"/>
        <v>0121</v>
      </c>
      <c r="C289" t="s">
        <v>1588</v>
      </c>
      <c r="D289" t="str">
        <f t="shared" si="12"/>
        <v>2101</v>
      </c>
      <c r="L289">
        <v>289</v>
      </c>
      <c r="M289" t="s">
        <v>564</v>
      </c>
    </row>
    <row r="290" spans="1:13">
      <c r="A290">
        <f t="shared" si="14"/>
        <v>290</v>
      </c>
      <c r="B290" t="str">
        <f t="shared" si="13"/>
        <v>0122</v>
      </c>
      <c r="C290" t="s">
        <v>1589</v>
      </c>
      <c r="D290" t="str">
        <f t="shared" si="12"/>
        <v>2201</v>
      </c>
      <c r="L290">
        <v>290</v>
      </c>
      <c r="M290" t="s">
        <v>565</v>
      </c>
    </row>
    <row r="291" spans="1:13">
      <c r="A291">
        <f t="shared" si="14"/>
        <v>291</v>
      </c>
      <c r="B291" t="str">
        <f t="shared" si="13"/>
        <v>0123</v>
      </c>
      <c r="C291" t="s">
        <v>1590</v>
      </c>
      <c r="D291" t="str">
        <f t="shared" si="12"/>
        <v>2301</v>
      </c>
      <c r="L291">
        <v>291</v>
      </c>
      <c r="M291" t="s">
        <v>566</v>
      </c>
    </row>
    <row r="292" spans="1:13">
      <c r="A292">
        <f t="shared" si="14"/>
        <v>292</v>
      </c>
      <c r="B292" t="str">
        <f t="shared" si="13"/>
        <v>0124</v>
      </c>
      <c r="C292" t="s">
        <v>1591</v>
      </c>
      <c r="D292" t="str">
        <f t="shared" si="12"/>
        <v>2401</v>
      </c>
      <c r="L292">
        <v>292</v>
      </c>
      <c r="M292" t="s">
        <v>567</v>
      </c>
    </row>
    <row r="293" spans="1:13">
      <c r="A293">
        <f t="shared" si="14"/>
        <v>293</v>
      </c>
      <c r="B293" t="str">
        <f t="shared" si="13"/>
        <v>0125</v>
      </c>
      <c r="C293" t="s">
        <v>1592</v>
      </c>
      <c r="D293" t="str">
        <f t="shared" ref="D293:D356" si="15">RIGHT(B293,2)&amp;LEFT(B293,2)</f>
        <v>2501</v>
      </c>
      <c r="L293">
        <v>293</v>
      </c>
      <c r="M293" t="s">
        <v>568</v>
      </c>
    </row>
    <row r="294" spans="1:13">
      <c r="A294">
        <f t="shared" si="14"/>
        <v>294</v>
      </c>
      <c r="B294" t="str">
        <f t="shared" si="13"/>
        <v>0126</v>
      </c>
      <c r="C294" t="s">
        <v>1593</v>
      </c>
      <c r="D294" t="str">
        <f t="shared" si="15"/>
        <v>2601</v>
      </c>
      <c r="L294">
        <v>294</v>
      </c>
      <c r="M294" t="s">
        <v>569</v>
      </c>
    </row>
    <row r="295" spans="1:13">
      <c r="A295">
        <f t="shared" si="14"/>
        <v>295</v>
      </c>
      <c r="B295" t="str">
        <f t="shared" si="13"/>
        <v>0127</v>
      </c>
      <c r="C295" t="s">
        <v>1594</v>
      </c>
      <c r="D295" t="str">
        <f t="shared" si="15"/>
        <v>2701</v>
      </c>
      <c r="L295">
        <v>295</v>
      </c>
      <c r="M295" t="s">
        <v>570</v>
      </c>
    </row>
    <row r="296" spans="1:13">
      <c r="A296">
        <f t="shared" si="14"/>
        <v>296</v>
      </c>
      <c r="B296" t="str">
        <f t="shared" si="13"/>
        <v>0128</v>
      </c>
      <c r="C296" t="s">
        <v>1595</v>
      </c>
      <c r="D296" t="str">
        <f t="shared" si="15"/>
        <v>2801</v>
      </c>
      <c r="L296">
        <v>296</v>
      </c>
      <c r="M296" t="s">
        <v>571</v>
      </c>
    </row>
    <row r="297" spans="1:13">
      <c r="A297">
        <f t="shared" si="14"/>
        <v>297</v>
      </c>
      <c r="B297" t="str">
        <f t="shared" si="13"/>
        <v>0129</v>
      </c>
      <c r="C297" t="s">
        <v>1596</v>
      </c>
      <c r="D297" t="str">
        <f t="shared" si="15"/>
        <v>2901</v>
      </c>
      <c r="L297">
        <v>297</v>
      </c>
      <c r="M297" t="s">
        <v>572</v>
      </c>
    </row>
    <row r="298" spans="1:13">
      <c r="A298">
        <f t="shared" si="14"/>
        <v>298</v>
      </c>
      <c r="B298" t="str">
        <f t="shared" si="13"/>
        <v>012A</v>
      </c>
      <c r="C298" t="s">
        <v>1597</v>
      </c>
      <c r="D298" t="str">
        <f t="shared" si="15"/>
        <v>2A01</v>
      </c>
      <c r="L298">
        <v>298</v>
      </c>
      <c r="M298" t="s">
        <v>573</v>
      </c>
    </row>
    <row r="299" spans="1:13">
      <c r="A299">
        <f t="shared" si="14"/>
        <v>299</v>
      </c>
      <c r="B299" t="str">
        <f t="shared" si="13"/>
        <v>012B</v>
      </c>
      <c r="C299" t="s">
        <v>1598</v>
      </c>
      <c r="D299" t="str">
        <f t="shared" si="15"/>
        <v>2B01</v>
      </c>
      <c r="L299">
        <v>299</v>
      </c>
      <c r="M299" t="s">
        <v>574</v>
      </c>
    </row>
    <row r="300" spans="1:13">
      <c r="A300">
        <f t="shared" si="14"/>
        <v>300</v>
      </c>
      <c r="B300" t="str">
        <f t="shared" si="13"/>
        <v>012C</v>
      </c>
      <c r="C300" t="s">
        <v>1599</v>
      </c>
      <c r="D300" t="str">
        <f t="shared" si="15"/>
        <v>2C01</v>
      </c>
      <c r="L300">
        <v>300</v>
      </c>
      <c r="M300" t="s">
        <v>575</v>
      </c>
    </row>
    <row r="301" spans="1:13">
      <c r="A301">
        <f t="shared" si="14"/>
        <v>301</v>
      </c>
      <c r="B301" t="str">
        <f t="shared" si="13"/>
        <v>012D</v>
      </c>
      <c r="C301" t="s">
        <v>1600</v>
      </c>
      <c r="D301" t="str">
        <f t="shared" si="15"/>
        <v>2D01</v>
      </c>
      <c r="L301">
        <v>301</v>
      </c>
      <c r="M301" t="s">
        <v>576</v>
      </c>
    </row>
    <row r="302" spans="1:13">
      <c r="A302">
        <f t="shared" si="14"/>
        <v>302</v>
      </c>
      <c r="B302" t="str">
        <f t="shared" si="13"/>
        <v>012E</v>
      </c>
      <c r="C302" t="s">
        <v>1601</v>
      </c>
      <c r="D302" t="str">
        <f t="shared" si="15"/>
        <v>2E01</v>
      </c>
      <c r="L302">
        <v>302</v>
      </c>
      <c r="M302" t="s">
        <v>577</v>
      </c>
    </row>
    <row r="303" spans="1:13">
      <c r="A303">
        <f t="shared" si="14"/>
        <v>303</v>
      </c>
      <c r="B303" t="str">
        <f t="shared" si="13"/>
        <v>012F</v>
      </c>
      <c r="C303" t="s">
        <v>1602</v>
      </c>
      <c r="D303" t="str">
        <f t="shared" si="15"/>
        <v>2F01</v>
      </c>
      <c r="L303">
        <v>303</v>
      </c>
      <c r="M303" t="s">
        <v>578</v>
      </c>
    </row>
    <row r="304" spans="1:13">
      <c r="A304">
        <f t="shared" si="14"/>
        <v>304</v>
      </c>
      <c r="B304" t="str">
        <f t="shared" si="13"/>
        <v>0130</v>
      </c>
      <c r="C304" t="s">
        <v>1603</v>
      </c>
      <c r="D304" t="str">
        <f t="shared" si="15"/>
        <v>3001</v>
      </c>
      <c r="L304">
        <v>304</v>
      </c>
      <c r="M304" t="s">
        <v>579</v>
      </c>
    </row>
    <row r="305" spans="1:13">
      <c r="A305">
        <f t="shared" si="14"/>
        <v>305</v>
      </c>
      <c r="B305" t="str">
        <f t="shared" si="13"/>
        <v>0131</v>
      </c>
      <c r="C305" t="s">
        <v>1604</v>
      </c>
      <c r="D305" t="str">
        <f t="shared" si="15"/>
        <v>3101</v>
      </c>
      <c r="L305">
        <v>305</v>
      </c>
      <c r="M305" t="s">
        <v>580</v>
      </c>
    </row>
    <row r="306" spans="1:13">
      <c r="A306">
        <f t="shared" si="14"/>
        <v>306</v>
      </c>
      <c r="B306" t="str">
        <f t="shared" si="13"/>
        <v>0132</v>
      </c>
      <c r="C306" t="s">
        <v>1605</v>
      </c>
      <c r="D306" t="str">
        <f t="shared" si="15"/>
        <v>3201</v>
      </c>
      <c r="L306">
        <v>306</v>
      </c>
      <c r="M306" t="s">
        <v>581</v>
      </c>
    </row>
    <row r="307" spans="1:13">
      <c r="A307">
        <f t="shared" si="14"/>
        <v>307</v>
      </c>
      <c r="B307" t="str">
        <f t="shared" si="13"/>
        <v>0133</v>
      </c>
      <c r="C307" t="s">
        <v>1606</v>
      </c>
      <c r="D307" t="str">
        <f t="shared" si="15"/>
        <v>3301</v>
      </c>
      <c r="L307">
        <v>307</v>
      </c>
      <c r="M307" t="s">
        <v>582</v>
      </c>
    </row>
    <row r="308" spans="1:13">
      <c r="A308">
        <f t="shared" si="14"/>
        <v>308</v>
      </c>
      <c r="B308" t="str">
        <f t="shared" si="13"/>
        <v>0134</v>
      </c>
      <c r="C308" t="s">
        <v>1607</v>
      </c>
      <c r="D308" t="str">
        <f t="shared" si="15"/>
        <v>3401</v>
      </c>
      <c r="L308">
        <v>308</v>
      </c>
      <c r="M308" t="s">
        <v>583</v>
      </c>
    </row>
    <row r="309" spans="1:13">
      <c r="A309">
        <f t="shared" si="14"/>
        <v>309</v>
      </c>
      <c r="B309" t="str">
        <f t="shared" si="13"/>
        <v>0135</v>
      </c>
      <c r="C309" t="s">
        <v>1608</v>
      </c>
      <c r="D309" t="str">
        <f t="shared" si="15"/>
        <v>3501</v>
      </c>
      <c r="L309">
        <v>309</v>
      </c>
      <c r="M309" t="s">
        <v>584</v>
      </c>
    </row>
    <row r="310" spans="1:13">
      <c r="A310">
        <f t="shared" si="14"/>
        <v>310</v>
      </c>
      <c r="B310" t="str">
        <f t="shared" si="13"/>
        <v>0136</v>
      </c>
      <c r="C310" t="s">
        <v>1609</v>
      </c>
      <c r="D310" t="str">
        <f t="shared" si="15"/>
        <v>3601</v>
      </c>
      <c r="L310">
        <v>310</v>
      </c>
      <c r="M310" t="s">
        <v>585</v>
      </c>
    </row>
    <row r="311" spans="1:13">
      <c r="A311">
        <f t="shared" si="14"/>
        <v>311</v>
      </c>
      <c r="B311" t="str">
        <f t="shared" si="13"/>
        <v>0137</v>
      </c>
      <c r="C311" t="s">
        <v>1610</v>
      </c>
      <c r="D311" t="str">
        <f t="shared" si="15"/>
        <v>3701</v>
      </c>
      <c r="L311">
        <v>311</v>
      </c>
      <c r="M311" t="s">
        <v>586</v>
      </c>
    </row>
    <row r="312" spans="1:13">
      <c r="A312">
        <f t="shared" si="14"/>
        <v>312</v>
      </c>
      <c r="B312" t="str">
        <f t="shared" si="13"/>
        <v>0138</v>
      </c>
      <c r="C312" t="s">
        <v>1611</v>
      </c>
      <c r="D312" t="str">
        <f t="shared" si="15"/>
        <v>3801</v>
      </c>
      <c r="L312">
        <v>312</v>
      </c>
      <c r="M312" t="s">
        <v>587</v>
      </c>
    </row>
    <row r="313" spans="1:13">
      <c r="A313">
        <f t="shared" si="14"/>
        <v>313</v>
      </c>
      <c r="B313" t="str">
        <f t="shared" si="13"/>
        <v>0139</v>
      </c>
      <c r="C313" t="s">
        <v>1612</v>
      </c>
      <c r="D313" t="str">
        <f t="shared" si="15"/>
        <v>3901</v>
      </c>
      <c r="L313">
        <v>313</v>
      </c>
      <c r="M313" t="s">
        <v>588</v>
      </c>
    </row>
    <row r="314" spans="1:13">
      <c r="A314">
        <f t="shared" si="14"/>
        <v>314</v>
      </c>
      <c r="B314" t="str">
        <f t="shared" si="13"/>
        <v>013A</v>
      </c>
      <c r="C314" t="s">
        <v>1613</v>
      </c>
      <c r="D314" t="str">
        <f t="shared" si="15"/>
        <v>3A01</v>
      </c>
      <c r="L314">
        <v>314</v>
      </c>
      <c r="M314" t="s">
        <v>589</v>
      </c>
    </row>
    <row r="315" spans="1:13">
      <c r="A315">
        <f t="shared" si="14"/>
        <v>315</v>
      </c>
      <c r="B315" t="str">
        <f t="shared" si="13"/>
        <v>013B</v>
      </c>
      <c r="C315" t="s">
        <v>1614</v>
      </c>
      <c r="D315" t="str">
        <f t="shared" si="15"/>
        <v>3B01</v>
      </c>
      <c r="L315">
        <v>315</v>
      </c>
      <c r="M315" t="s">
        <v>590</v>
      </c>
    </row>
    <row r="316" spans="1:13">
      <c r="A316">
        <f t="shared" si="14"/>
        <v>316</v>
      </c>
      <c r="B316" t="str">
        <f t="shared" si="13"/>
        <v>013C</v>
      </c>
      <c r="C316" t="s">
        <v>1615</v>
      </c>
      <c r="D316" t="str">
        <f t="shared" si="15"/>
        <v>3C01</v>
      </c>
      <c r="L316">
        <v>316</v>
      </c>
      <c r="M316" t="s">
        <v>591</v>
      </c>
    </row>
    <row r="317" spans="1:13">
      <c r="A317">
        <f t="shared" si="14"/>
        <v>317</v>
      </c>
      <c r="B317" t="str">
        <f t="shared" si="13"/>
        <v>013D</v>
      </c>
      <c r="C317" t="s">
        <v>1616</v>
      </c>
      <c r="D317" t="str">
        <f t="shared" si="15"/>
        <v>3D01</v>
      </c>
      <c r="L317">
        <v>317</v>
      </c>
      <c r="M317" t="s">
        <v>592</v>
      </c>
    </row>
    <row r="318" spans="1:13">
      <c r="A318">
        <f t="shared" si="14"/>
        <v>318</v>
      </c>
      <c r="B318" t="str">
        <f t="shared" si="13"/>
        <v>013E</v>
      </c>
      <c r="C318" t="s">
        <v>1617</v>
      </c>
      <c r="D318" t="str">
        <f t="shared" si="15"/>
        <v>3E01</v>
      </c>
      <c r="L318">
        <v>318</v>
      </c>
      <c r="M318" t="s">
        <v>593</v>
      </c>
    </row>
    <row r="319" spans="1:13">
      <c r="A319">
        <f t="shared" si="14"/>
        <v>319</v>
      </c>
      <c r="B319" t="str">
        <f t="shared" si="13"/>
        <v>013F</v>
      </c>
      <c r="C319" t="s">
        <v>1618</v>
      </c>
      <c r="D319" t="str">
        <f t="shared" si="15"/>
        <v>3F01</v>
      </c>
      <c r="L319">
        <v>319</v>
      </c>
      <c r="M319" t="s">
        <v>594</v>
      </c>
    </row>
    <row r="320" spans="1:13">
      <c r="A320">
        <f t="shared" si="14"/>
        <v>320</v>
      </c>
      <c r="B320" t="str">
        <f t="shared" si="13"/>
        <v>0140</v>
      </c>
      <c r="C320" t="s">
        <v>1619</v>
      </c>
      <c r="D320" t="str">
        <f t="shared" si="15"/>
        <v>4001</v>
      </c>
      <c r="L320">
        <v>320</v>
      </c>
      <c r="M320" t="s">
        <v>595</v>
      </c>
    </row>
    <row r="321" spans="1:13">
      <c r="A321">
        <f t="shared" si="14"/>
        <v>321</v>
      </c>
      <c r="B321" t="str">
        <f t="shared" ref="B321:B384" si="16">DEC2HEX(A321,4)</f>
        <v>0141</v>
      </c>
      <c r="C321" t="s">
        <v>1620</v>
      </c>
      <c r="D321" t="str">
        <f t="shared" si="15"/>
        <v>4101</v>
      </c>
      <c r="L321">
        <v>321</v>
      </c>
      <c r="M321" t="s">
        <v>596</v>
      </c>
    </row>
    <row r="322" spans="1:13">
      <c r="A322">
        <f t="shared" si="14"/>
        <v>322</v>
      </c>
      <c r="B322" t="str">
        <f t="shared" si="16"/>
        <v>0142</v>
      </c>
      <c r="C322" t="s">
        <v>1621</v>
      </c>
      <c r="D322" t="str">
        <f t="shared" si="15"/>
        <v>4201</v>
      </c>
      <c r="L322">
        <v>322</v>
      </c>
      <c r="M322" t="s">
        <v>597</v>
      </c>
    </row>
    <row r="323" spans="1:13">
      <c r="A323">
        <f t="shared" ref="A323:A386" si="17">A322+1</f>
        <v>323</v>
      </c>
      <c r="B323" t="str">
        <f t="shared" si="16"/>
        <v>0143</v>
      </c>
      <c r="C323" t="s">
        <v>1622</v>
      </c>
      <c r="D323" t="str">
        <f t="shared" si="15"/>
        <v>4301</v>
      </c>
      <c r="L323">
        <v>323</v>
      </c>
      <c r="M323" t="s">
        <v>598</v>
      </c>
    </row>
    <row r="324" spans="1:13">
      <c r="A324">
        <f t="shared" si="17"/>
        <v>324</v>
      </c>
      <c r="B324" t="str">
        <f t="shared" si="16"/>
        <v>0144</v>
      </c>
      <c r="C324" t="s">
        <v>1623</v>
      </c>
      <c r="D324" t="str">
        <f t="shared" si="15"/>
        <v>4401</v>
      </c>
      <c r="L324">
        <v>324</v>
      </c>
      <c r="M324" t="s">
        <v>599</v>
      </c>
    </row>
    <row r="325" spans="1:13">
      <c r="A325">
        <f t="shared" si="17"/>
        <v>325</v>
      </c>
      <c r="B325" t="str">
        <f t="shared" si="16"/>
        <v>0145</v>
      </c>
      <c r="C325" t="s">
        <v>1624</v>
      </c>
      <c r="D325" t="str">
        <f t="shared" si="15"/>
        <v>4501</v>
      </c>
      <c r="L325">
        <v>325</v>
      </c>
      <c r="M325" t="s">
        <v>600</v>
      </c>
    </row>
    <row r="326" spans="1:13">
      <c r="A326">
        <f t="shared" si="17"/>
        <v>326</v>
      </c>
      <c r="B326" t="str">
        <f t="shared" si="16"/>
        <v>0146</v>
      </c>
      <c r="C326" t="s">
        <v>1625</v>
      </c>
      <c r="D326" t="str">
        <f t="shared" si="15"/>
        <v>4601</v>
      </c>
      <c r="L326">
        <v>326</v>
      </c>
      <c r="M326" t="s">
        <v>601</v>
      </c>
    </row>
    <row r="327" spans="1:13">
      <c r="A327">
        <f t="shared" si="17"/>
        <v>327</v>
      </c>
      <c r="B327" t="str">
        <f t="shared" si="16"/>
        <v>0147</v>
      </c>
      <c r="C327" t="s">
        <v>1626</v>
      </c>
      <c r="D327" t="str">
        <f t="shared" si="15"/>
        <v>4701</v>
      </c>
      <c r="L327">
        <v>327</v>
      </c>
      <c r="M327" t="s">
        <v>602</v>
      </c>
    </row>
    <row r="328" spans="1:13">
      <c r="A328">
        <f t="shared" si="17"/>
        <v>328</v>
      </c>
      <c r="B328" t="str">
        <f t="shared" si="16"/>
        <v>0148</v>
      </c>
      <c r="C328" t="s">
        <v>1627</v>
      </c>
      <c r="D328" t="str">
        <f t="shared" si="15"/>
        <v>4801</v>
      </c>
      <c r="L328">
        <v>328</v>
      </c>
      <c r="M328" t="s">
        <v>603</v>
      </c>
    </row>
    <row r="329" spans="1:13">
      <c r="A329">
        <f t="shared" si="17"/>
        <v>329</v>
      </c>
      <c r="B329" t="str">
        <f t="shared" si="16"/>
        <v>0149</v>
      </c>
      <c r="C329" t="s">
        <v>1628</v>
      </c>
      <c r="D329" t="str">
        <f t="shared" si="15"/>
        <v>4901</v>
      </c>
      <c r="L329">
        <v>329</v>
      </c>
      <c r="M329" t="s">
        <v>604</v>
      </c>
    </row>
    <row r="330" spans="1:13">
      <c r="A330">
        <f t="shared" si="17"/>
        <v>330</v>
      </c>
      <c r="B330" t="str">
        <f t="shared" si="16"/>
        <v>014A</v>
      </c>
      <c r="C330" t="s">
        <v>1629</v>
      </c>
      <c r="D330" t="str">
        <f t="shared" si="15"/>
        <v>4A01</v>
      </c>
      <c r="L330">
        <v>330</v>
      </c>
      <c r="M330" t="s">
        <v>605</v>
      </c>
    </row>
    <row r="331" spans="1:13">
      <c r="A331">
        <f t="shared" si="17"/>
        <v>331</v>
      </c>
      <c r="B331" t="str">
        <f t="shared" si="16"/>
        <v>014B</v>
      </c>
      <c r="C331" t="s">
        <v>1630</v>
      </c>
      <c r="D331" t="str">
        <f t="shared" si="15"/>
        <v>4B01</v>
      </c>
      <c r="L331">
        <v>331</v>
      </c>
      <c r="M331" t="s">
        <v>606</v>
      </c>
    </row>
    <row r="332" spans="1:13">
      <c r="A332">
        <f t="shared" si="17"/>
        <v>332</v>
      </c>
      <c r="B332" t="str">
        <f t="shared" si="16"/>
        <v>014C</v>
      </c>
      <c r="C332" t="s">
        <v>1631</v>
      </c>
      <c r="D332" t="str">
        <f t="shared" si="15"/>
        <v>4C01</v>
      </c>
      <c r="L332">
        <v>332</v>
      </c>
      <c r="M332" t="s">
        <v>607</v>
      </c>
    </row>
    <row r="333" spans="1:13">
      <c r="A333">
        <f t="shared" si="17"/>
        <v>333</v>
      </c>
      <c r="B333" t="str">
        <f t="shared" si="16"/>
        <v>014D</v>
      </c>
      <c r="C333" t="s">
        <v>1632</v>
      </c>
      <c r="D333" t="str">
        <f t="shared" si="15"/>
        <v>4D01</v>
      </c>
      <c r="L333">
        <v>333</v>
      </c>
      <c r="M333" t="s">
        <v>608</v>
      </c>
    </row>
    <row r="334" spans="1:13">
      <c r="A334">
        <f t="shared" si="17"/>
        <v>334</v>
      </c>
      <c r="B334" t="str">
        <f t="shared" si="16"/>
        <v>014E</v>
      </c>
      <c r="C334" t="s">
        <v>1633</v>
      </c>
      <c r="D334" t="str">
        <f t="shared" si="15"/>
        <v>4E01</v>
      </c>
      <c r="L334">
        <v>334</v>
      </c>
      <c r="M334" t="s">
        <v>609</v>
      </c>
    </row>
    <row r="335" spans="1:13">
      <c r="A335">
        <f t="shared" si="17"/>
        <v>335</v>
      </c>
      <c r="B335" t="str">
        <f t="shared" si="16"/>
        <v>014F</v>
      </c>
      <c r="C335" t="s">
        <v>1634</v>
      </c>
      <c r="D335" t="str">
        <f t="shared" si="15"/>
        <v>4F01</v>
      </c>
      <c r="L335">
        <v>335</v>
      </c>
      <c r="M335" t="s">
        <v>610</v>
      </c>
    </row>
    <row r="336" spans="1:13">
      <c r="A336">
        <f t="shared" si="17"/>
        <v>336</v>
      </c>
      <c r="B336" t="str">
        <f t="shared" si="16"/>
        <v>0150</v>
      </c>
      <c r="C336" t="s">
        <v>1635</v>
      </c>
      <c r="D336" t="str">
        <f t="shared" si="15"/>
        <v>5001</v>
      </c>
      <c r="L336">
        <v>336</v>
      </c>
      <c r="M336" t="s">
        <v>611</v>
      </c>
    </row>
    <row r="337" spans="1:13">
      <c r="A337">
        <f t="shared" si="17"/>
        <v>337</v>
      </c>
      <c r="B337" t="str">
        <f t="shared" si="16"/>
        <v>0151</v>
      </c>
      <c r="C337" t="s">
        <v>1636</v>
      </c>
      <c r="D337" t="str">
        <f t="shared" si="15"/>
        <v>5101</v>
      </c>
      <c r="L337">
        <v>337</v>
      </c>
      <c r="M337" t="s">
        <v>612</v>
      </c>
    </row>
    <row r="338" spans="1:13">
      <c r="A338">
        <f t="shared" si="17"/>
        <v>338</v>
      </c>
      <c r="B338" t="str">
        <f t="shared" si="16"/>
        <v>0152</v>
      </c>
      <c r="C338" t="s">
        <v>1637</v>
      </c>
      <c r="D338" t="str">
        <f t="shared" si="15"/>
        <v>5201</v>
      </c>
      <c r="L338">
        <v>338</v>
      </c>
      <c r="M338" t="s">
        <v>613</v>
      </c>
    </row>
    <row r="339" spans="1:13">
      <c r="A339">
        <f t="shared" si="17"/>
        <v>339</v>
      </c>
      <c r="B339" t="str">
        <f t="shared" si="16"/>
        <v>0153</v>
      </c>
      <c r="C339" t="s">
        <v>1638</v>
      </c>
      <c r="D339" t="str">
        <f t="shared" si="15"/>
        <v>5301</v>
      </c>
      <c r="L339">
        <v>339</v>
      </c>
      <c r="M339" t="s">
        <v>614</v>
      </c>
    </row>
    <row r="340" spans="1:13">
      <c r="A340">
        <f t="shared" si="17"/>
        <v>340</v>
      </c>
      <c r="B340" t="str">
        <f t="shared" si="16"/>
        <v>0154</v>
      </c>
      <c r="C340" t="s">
        <v>1639</v>
      </c>
      <c r="D340" t="str">
        <f t="shared" si="15"/>
        <v>5401</v>
      </c>
      <c r="L340">
        <v>340</v>
      </c>
      <c r="M340" t="s">
        <v>615</v>
      </c>
    </row>
    <row r="341" spans="1:13">
      <c r="A341">
        <f t="shared" si="17"/>
        <v>341</v>
      </c>
      <c r="B341" t="str">
        <f t="shared" si="16"/>
        <v>0155</v>
      </c>
      <c r="C341" t="s">
        <v>1640</v>
      </c>
      <c r="D341" t="str">
        <f t="shared" si="15"/>
        <v>5501</v>
      </c>
      <c r="L341">
        <v>341</v>
      </c>
      <c r="M341" t="s">
        <v>616</v>
      </c>
    </row>
    <row r="342" spans="1:13">
      <c r="A342">
        <f t="shared" si="17"/>
        <v>342</v>
      </c>
      <c r="B342" t="str">
        <f t="shared" si="16"/>
        <v>0156</v>
      </c>
      <c r="C342" t="s">
        <v>1641</v>
      </c>
      <c r="D342" t="str">
        <f t="shared" si="15"/>
        <v>5601</v>
      </c>
      <c r="L342">
        <v>342</v>
      </c>
      <c r="M342" t="s">
        <v>617</v>
      </c>
    </row>
    <row r="343" spans="1:13">
      <c r="A343">
        <f t="shared" si="17"/>
        <v>343</v>
      </c>
      <c r="B343" t="str">
        <f t="shared" si="16"/>
        <v>0157</v>
      </c>
      <c r="C343" t="s">
        <v>1642</v>
      </c>
      <c r="D343" t="str">
        <f t="shared" si="15"/>
        <v>5701</v>
      </c>
      <c r="L343">
        <v>343</v>
      </c>
      <c r="M343" t="s">
        <v>618</v>
      </c>
    </row>
    <row r="344" spans="1:13">
      <c r="A344">
        <f t="shared" si="17"/>
        <v>344</v>
      </c>
      <c r="B344" t="str">
        <f t="shared" si="16"/>
        <v>0158</v>
      </c>
      <c r="C344" t="s">
        <v>1643</v>
      </c>
      <c r="D344" t="str">
        <f t="shared" si="15"/>
        <v>5801</v>
      </c>
      <c r="L344">
        <v>344</v>
      </c>
      <c r="M344" t="s">
        <v>619</v>
      </c>
    </row>
    <row r="345" spans="1:13">
      <c r="A345">
        <f t="shared" si="17"/>
        <v>345</v>
      </c>
      <c r="B345" t="str">
        <f t="shared" si="16"/>
        <v>0159</v>
      </c>
      <c r="C345" t="s">
        <v>1644</v>
      </c>
      <c r="D345" t="str">
        <f t="shared" si="15"/>
        <v>5901</v>
      </c>
      <c r="L345">
        <v>345</v>
      </c>
      <c r="M345" t="s">
        <v>620</v>
      </c>
    </row>
    <row r="346" spans="1:13">
      <c r="A346">
        <f t="shared" si="17"/>
        <v>346</v>
      </c>
      <c r="B346" t="str">
        <f t="shared" si="16"/>
        <v>015A</v>
      </c>
      <c r="C346" t="s">
        <v>1645</v>
      </c>
      <c r="D346" t="str">
        <f t="shared" si="15"/>
        <v>5A01</v>
      </c>
      <c r="L346">
        <v>346</v>
      </c>
      <c r="M346" t="s">
        <v>621</v>
      </c>
    </row>
    <row r="347" spans="1:13">
      <c r="A347">
        <f t="shared" si="17"/>
        <v>347</v>
      </c>
      <c r="B347" t="str">
        <f t="shared" si="16"/>
        <v>015B</v>
      </c>
      <c r="C347" t="s">
        <v>1646</v>
      </c>
      <c r="D347" t="str">
        <f t="shared" si="15"/>
        <v>5B01</v>
      </c>
      <c r="L347">
        <v>347</v>
      </c>
      <c r="M347" t="s">
        <v>622</v>
      </c>
    </row>
    <row r="348" spans="1:13">
      <c r="A348">
        <f t="shared" si="17"/>
        <v>348</v>
      </c>
      <c r="B348" t="str">
        <f t="shared" si="16"/>
        <v>015C</v>
      </c>
      <c r="C348" t="s">
        <v>1647</v>
      </c>
      <c r="D348" t="str">
        <f t="shared" si="15"/>
        <v>5C01</v>
      </c>
      <c r="L348">
        <v>348</v>
      </c>
      <c r="M348" t="s">
        <v>623</v>
      </c>
    </row>
    <row r="349" spans="1:13">
      <c r="A349">
        <f t="shared" si="17"/>
        <v>349</v>
      </c>
      <c r="B349" t="str">
        <f t="shared" si="16"/>
        <v>015D</v>
      </c>
      <c r="C349" t="s">
        <v>1648</v>
      </c>
      <c r="D349" t="str">
        <f t="shared" si="15"/>
        <v>5D01</v>
      </c>
      <c r="L349">
        <v>349</v>
      </c>
      <c r="M349" t="s">
        <v>624</v>
      </c>
    </row>
    <row r="350" spans="1:13">
      <c r="A350">
        <f t="shared" si="17"/>
        <v>350</v>
      </c>
      <c r="B350" t="str">
        <f t="shared" si="16"/>
        <v>015E</v>
      </c>
      <c r="C350" t="s">
        <v>1649</v>
      </c>
      <c r="D350" t="str">
        <f t="shared" si="15"/>
        <v>5E01</v>
      </c>
      <c r="L350">
        <v>350</v>
      </c>
      <c r="M350" t="s">
        <v>625</v>
      </c>
    </row>
    <row r="351" spans="1:13">
      <c r="A351">
        <f t="shared" si="17"/>
        <v>351</v>
      </c>
      <c r="B351" t="str">
        <f t="shared" si="16"/>
        <v>015F</v>
      </c>
      <c r="C351" t="s">
        <v>1650</v>
      </c>
      <c r="D351" t="str">
        <f t="shared" si="15"/>
        <v>5F01</v>
      </c>
      <c r="L351">
        <v>351</v>
      </c>
      <c r="M351" t="s">
        <v>626</v>
      </c>
    </row>
    <row r="352" spans="1:13">
      <c r="A352">
        <f t="shared" si="17"/>
        <v>352</v>
      </c>
      <c r="B352" t="str">
        <f t="shared" si="16"/>
        <v>0160</v>
      </c>
      <c r="C352" t="s">
        <v>1651</v>
      </c>
      <c r="D352" t="str">
        <f t="shared" si="15"/>
        <v>6001</v>
      </c>
      <c r="L352">
        <v>352</v>
      </c>
      <c r="M352" t="s">
        <v>627</v>
      </c>
    </row>
    <row r="353" spans="1:13">
      <c r="A353">
        <f t="shared" si="17"/>
        <v>353</v>
      </c>
      <c r="B353" t="str">
        <f t="shared" si="16"/>
        <v>0161</v>
      </c>
      <c r="C353" t="s">
        <v>1652</v>
      </c>
      <c r="D353" t="str">
        <f t="shared" si="15"/>
        <v>6101</v>
      </c>
      <c r="L353">
        <v>353</v>
      </c>
      <c r="M353" t="s">
        <v>628</v>
      </c>
    </row>
    <row r="354" spans="1:13">
      <c r="A354">
        <f t="shared" si="17"/>
        <v>354</v>
      </c>
      <c r="B354" t="str">
        <f t="shared" si="16"/>
        <v>0162</v>
      </c>
      <c r="C354" t="s">
        <v>1653</v>
      </c>
      <c r="D354" t="str">
        <f t="shared" si="15"/>
        <v>6201</v>
      </c>
      <c r="L354">
        <v>354</v>
      </c>
      <c r="M354" t="s">
        <v>629</v>
      </c>
    </row>
    <row r="355" spans="1:13">
      <c r="A355">
        <f t="shared" si="17"/>
        <v>355</v>
      </c>
      <c r="B355" t="str">
        <f t="shared" si="16"/>
        <v>0163</v>
      </c>
      <c r="C355" t="s">
        <v>1654</v>
      </c>
      <c r="D355" t="str">
        <f t="shared" si="15"/>
        <v>6301</v>
      </c>
      <c r="L355">
        <v>355</v>
      </c>
      <c r="M355" t="s">
        <v>630</v>
      </c>
    </row>
    <row r="356" spans="1:13">
      <c r="A356">
        <f t="shared" si="17"/>
        <v>356</v>
      </c>
      <c r="B356" t="str">
        <f t="shared" si="16"/>
        <v>0164</v>
      </c>
      <c r="C356" t="s">
        <v>1655</v>
      </c>
      <c r="D356" t="str">
        <f t="shared" si="15"/>
        <v>6401</v>
      </c>
      <c r="L356">
        <v>356</v>
      </c>
      <c r="M356" t="s">
        <v>631</v>
      </c>
    </row>
    <row r="357" spans="1:13">
      <c r="A357">
        <f t="shared" si="17"/>
        <v>357</v>
      </c>
      <c r="B357" t="str">
        <f t="shared" si="16"/>
        <v>0165</v>
      </c>
      <c r="C357" t="s">
        <v>1656</v>
      </c>
      <c r="D357" t="str">
        <f t="shared" ref="D357:D420" si="18">RIGHT(B357,2)&amp;LEFT(B357,2)</f>
        <v>6501</v>
      </c>
      <c r="L357">
        <v>357</v>
      </c>
      <c r="M357" t="s">
        <v>632</v>
      </c>
    </row>
    <row r="358" spans="1:13">
      <c r="A358">
        <f t="shared" si="17"/>
        <v>358</v>
      </c>
      <c r="B358" t="str">
        <f t="shared" si="16"/>
        <v>0166</v>
      </c>
      <c r="C358" t="s">
        <v>1657</v>
      </c>
      <c r="D358" t="str">
        <f t="shared" si="18"/>
        <v>6601</v>
      </c>
      <c r="L358">
        <v>358</v>
      </c>
      <c r="M358" t="s">
        <v>633</v>
      </c>
    </row>
    <row r="359" spans="1:13">
      <c r="A359">
        <f t="shared" si="17"/>
        <v>359</v>
      </c>
      <c r="B359" t="str">
        <f t="shared" si="16"/>
        <v>0167</v>
      </c>
      <c r="C359" t="s">
        <v>1658</v>
      </c>
      <c r="D359" t="str">
        <f t="shared" si="18"/>
        <v>6701</v>
      </c>
      <c r="L359">
        <v>359</v>
      </c>
      <c r="M359" t="s">
        <v>634</v>
      </c>
    </row>
    <row r="360" spans="1:13">
      <c r="A360">
        <f t="shared" si="17"/>
        <v>360</v>
      </c>
      <c r="B360" t="str">
        <f t="shared" si="16"/>
        <v>0168</v>
      </c>
      <c r="C360" t="s">
        <v>1659</v>
      </c>
      <c r="D360" t="str">
        <f t="shared" si="18"/>
        <v>6801</v>
      </c>
      <c r="L360">
        <v>360</v>
      </c>
      <c r="M360" t="s">
        <v>635</v>
      </c>
    </row>
    <row r="361" spans="1:13">
      <c r="A361">
        <f t="shared" si="17"/>
        <v>361</v>
      </c>
      <c r="B361" t="str">
        <f t="shared" si="16"/>
        <v>0169</v>
      </c>
      <c r="C361" t="s">
        <v>1660</v>
      </c>
      <c r="D361" t="str">
        <f t="shared" si="18"/>
        <v>6901</v>
      </c>
      <c r="L361">
        <v>361</v>
      </c>
      <c r="M361" t="s">
        <v>636</v>
      </c>
    </row>
    <row r="362" spans="1:13">
      <c r="A362">
        <f t="shared" si="17"/>
        <v>362</v>
      </c>
      <c r="B362" t="str">
        <f t="shared" si="16"/>
        <v>016A</v>
      </c>
      <c r="C362" t="s">
        <v>1661</v>
      </c>
      <c r="D362" t="str">
        <f t="shared" si="18"/>
        <v>6A01</v>
      </c>
      <c r="L362">
        <v>362</v>
      </c>
      <c r="M362" t="s">
        <v>637</v>
      </c>
    </row>
    <row r="363" spans="1:13">
      <c r="A363">
        <f t="shared" si="17"/>
        <v>363</v>
      </c>
      <c r="B363" t="str">
        <f t="shared" si="16"/>
        <v>016B</v>
      </c>
      <c r="C363" t="s">
        <v>1662</v>
      </c>
      <c r="D363" t="str">
        <f t="shared" si="18"/>
        <v>6B01</v>
      </c>
      <c r="L363">
        <v>363</v>
      </c>
      <c r="M363" t="s">
        <v>638</v>
      </c>
    </row>
    <row r="364" spans="1:13">
      <c r="A364">
        <f t="shared" si="17"/>
        <v>364</v>
      </c>
      <c r="B364" t="str">
        <f t="shared" si="16"/>
        <v>016C</v>
      </c>
      <c r="C364" t="s">
        <v>1663</v>
      </c>
      <c r="D364" t="str">
        <f t="shared" si="18"/>
        <v>6C01</v>
      </c>
      <c r="L364">
        <v>364</v>
      </c>
      <c r="M364" t="s">
        <v>639</v>
      </c>
    </row>
    <row r="365" spans="1:13">
      <c r="A365">
        <f t="shared" si="17"/>
        <v>365</v>
      </c>
      <c r="B365" t="str">
        <f t="shared" si="16"/>
        <v>016D</v>
      </c>
      <c r="C365" t="s">
        <v>1664</v>
      </c>
      <c r="D365" t="str">
        <f t="shared" si="18"/>
        <v>6D01</v>
      </c>
      <c r="L365">
        <v>365</v>
      </c>
      <c r="M365" t="s">
        <v>640</v>
      </c>
    </row>
    <row r="366" spans="1:13">
      <c r="A366">
        <f t="shared" si="17"/>
        <v>366</v>
      </c>
      <c r="B366" t="str">
        <f t="shared" si="16"/>
        <v>016E</v>
      </c>
      <c r="C366" t="s">
        <v>1665</v>
      </c>
      <c r="D366" t="str">
        <f t="shared" si="18"/>
        <v>6E01</v>
      </c>
      <c r="L366">
        <v>366</v>
      </c>
      <c r="M366" t="s">
        <v>641</v>
      </c>
    </row>
    <row r="367" spans="1:13">
      <c r="A367">
        <f t="shared" si="17"/>
        <v>367</v>
      </c>
      <c r="B367" t="str">
        <f t="shared" si="16"/>
        <v>016F</v>
      </c>
      <c r="C367" t="s">
        <v>1666</v>
      </c>
      <c r="D367" t="str">
        <f t="shared" si="18"/>
        <v>6F01</v>
      </c>
      <c r="L367">
        <v>367</v>
      </c>
      <c r="M367" t="s">
        <v>642</v>
      </c>
    </row>
    <row r="368" spans="1:13">
      <c r="A368">
        <f t="shared" si="17"/>
        <v>368</v>
      </c>
      <c r="B368" t="str">
        <f t="shared" si="16"/>
        <v>0170</v>
      </c>
      <c r="C368" t="s">
        <v>1667</v>
      </c>
      <c r="D368" t="str">
        <f t="shared" si="18"/>
        <v>7001</v>
      </c>
      <c r="L368">
        <v>368</v>
      </c>
      <c r="M368" t="s">
        <v>643</v>
      </c>
    </row>
    <row r="369" spans="1:13">
      <c r="A369">
        <f t="shared" si="17"/>
        <v>369</v>
      </c>
      <c r="B369" t="str">
        <f t="shared" si="16"/>
        <v>0171</v>
      </c>
      <c r="C369" t="s">
        <v>1668</v>
      </c>
      <c r="D369" t="str">
        <f t="shared" si="18"/>
        <v>7101</v>
      </c>
      <c r="L369">
        <v>369</v>
      </c>
      <c r="M369" t="s">
        <v>644</v>
      </c>
    </row>
    <row r="370" spans="1:13">
      <c r="A370">
        <f t="shared" si="17"/>
        <v>370</v>
      </c>
      <c r="B370" t="str">
        <f t="shared" si="16"/>
        <v>0172</v>
      </c>
      <c r="C370" t="s">
        <v>1669</v>
      </c>
      <c r="D370" t="str">
        <f t="shared" si="18"/>
        <v>7201</v>
      </c>
      <c r="L370">
        <v>370</v>
      </c>
      <c r="M370" t="s">
        <v>645</v>
      </c>
    </row>
    <row r="371" spans="1:13">
      <c r="A371">
        <f t="shared" si="17"/>
        <v>371</v>
      </c>
      <c r="B371" t="str">
        <f t="shared" si="16"/>
        <v>0173</v>
      </c>
      <c r="C371" t="s">
        <v>1670</v>
      </c>
      <c r="D371" t="str">
        <f t="shared" si="18"/>
        <v>7301</v>
      </c>
      <c r="L371">
        <v>371</v>
      </c>
      <c r="M371" t="s">
        <v>646</v>
      </c>
    </row>
    <row r="372" spans="1:13">
      <c r="A372">
        <f t="shared" si="17"/>
        <v>372</v>
      </c>
      <c r="B372" t="str">
        <f t="shared" si="16"/>
        <v>0174</v>
      </c>
      <c r="C372" t="s">
        <v>1671</v>
      </c>
      <c r="D372" t="str">
        <f t="shared" si="18"/>
        <v>7401</v>
      </c>
      <c r="L372">
        <v>372</v>
      </c>
      <c r="M372" t="s">
        <v>647</v>
      </c>
    </row>
    <row r="373" spans="1:13">
      <c r="A373">
        <f t="shared" si="17"/>
        <v>373</v>
      </c>
      <c r="B373" t="str">
        <f t="shared" si="16"/>
        <v>0175</v>
      </c>
      <c r="C373" t="s">
        <v>1672</v>
      </c>
      <c r="D373" t="str">
        <f t="shared" si="18"/>
        <v>7501</v>
      </c>
      <c r="L373">
        <v>373</v>
      </c>
      <c r="M373" t="s">
        <v>151</v>
      </c>
    </row>
    <row r="374" spans="1:13">
      <c r="A374">
        <f t="shared" si="17"/>
        <v>374</v>
      </c>
      <c r="B374" t="str">
        <f t="shared" si="16"/>
        <v>0176</v>
      </c>
      <c r="C374" t="s">
        <v>1673</v>
      </c>
      <c r="D374" t="str">
        <f t="shared" si="18"/>
        <v>7601</v>
      </c>
      <c r="L374">
        <v>374</v>
      </c>
      <c r="M374" t="s">
        <v>648</v>
      </c>
    </row>
    <row r="375" spans="1:13">
      <c r="A375">
        <f t="shared" si="17"/>
        <v>375</v>
      </c>
      <c r="B375" t="str">
        <f t="shared" si="16"/>
        <v>0177</v>
      </c>
      <c r="C375" t="s">
        <v>1674</v>
      </c>
      <c r="D375" t="str">
        <f t="shared" si="18"/>
        <v>7701</v>
      </c>
      <c r="L375">
        <v>375</v>
      </c>
      <c r="M375" t="s">
        <v>649</v>
      </c>
    </row>
    <row r="376" spans="1:13">
      <c r="A376">
        <f t="shared" si="17"/>
        <v>376</v>
      </c>
      <c r="B376" t="str">
        <f t="shared" si="16"/>
        <v>0178</v>
      </c>
      <c r="C376" t="s">
        <v>1675</v>
      </c>
      <c r="D376" t="str">
        <f t="shared" si="18"/>
        <v>7801</v>
      </c>
      <c r="L376">
        <v>376</v>
      </c>
      <c r="M376" t="s">
        <v>650</v>
      </c>
    </row>
    <row r="377" spans="1:13">
      <c r="A377">
        <f t="shared" si="17"/>
        <v>377</v>
      </c>
      <c r="B377" t="str">
        <f t="shared" si="16"/>
        <v>0179</v>
      </c>
      <c r="C377" t="s">
        <v>1676</v>
      </c>
      <c r="D377" t="str">
        <f t="shared" si="18"/>
        <v>7901</v>
      </c>
      <c r="L377">
        <v>377</v>
      </c>
      <c r="M377" t="s">
        <v>651</v>
      </c>
    </row>
    <row r="378" spans="1:13">
      <c r="A378">
        <f t="shared" si="17"/>
        <v>378</v>
      </c>
      <c r="B378" t="str">
        <f t="shared" si="16"/>
        <v>017A</v>
      </c>
      <c r="C378" t="s">
        <v>1677</v>
      </c>
      <c r="D378" t="str">
        <f t="shared" si="18"/>
        <v>7A01</v>
      </c>
      <c r="L378">
        <v>378</v>
      </c>
      <c r="M378" t="s">
        <v>652</v>
      </c>
    </row>
    <row r="379" spans="1:13">
      <c r="A379">
        <f t="shared" si="17"/>
        <v>379</v>
      </c>
      <c r="B379" t="str">
        <f t="shared" si="16"/>
        <v>017B</v>
      </c>
      <c r="C379" t="s">
        <v>1678</v>
      </c>
      <c r="D379" t="str">
        <f t="shared" si="18"/>
        <v>7B01</v>
      </c>
      <c r="L379">
        <v>379</v>
      </c>
      <c r="M379" t="s">
        <v>653</v>
      </c>
    </row>
    <row r="380" spans="1:13">
      <c r="A380">
        <f t="shared" si="17"/>
        <v>380</v>
      </c>
      <c r="B380" t="str">
        <f t="shared" si="16"/>
        <v>017C</v>
      </c>
      <c r="C380" t="s">
        <v>1679</v>
      </c>
      <c r="D380" t="str">
        <f t="shared" si="18"/>
        <v>7C01</v>
      </c>
      <c r="L380">
        <v>380</v>
      </c>
      <c r="M380" t="s">
        <v>654</v>
      </c>
    </row>
    <row r="381" spans="1:13">
      <c r="A381">
        <f t="shared" si="17"/>
        <v>381</v>
      </c>
      <c r="B381" t="str">
        <f t="shared" si="16"/>
        <v>017D</v>
      </c>
      <c r="C381" t="s">
        <v>1680</v>
      </c>
      <c r="D381" t="str">
        <f t="shared" si="18"/>
        <v>7D01</v>
      </c>
      <c r="L381">
        <v>381</v>
      </c>
      <c r="M381" t="s">
        <v>655</v>
      </c>
    </row>
    <row r="382" spans="1:13">
      <c r="A382">
        <f t="shared" si="17"/>
        <v>382</v>
      </c>
      <c r="B382" t="str">
        <f t="shared" si="16"/>
        <v>017E</v>
      </c>
      <c r="C382" t="s">
        <v>1681</v>
      </c>
      <c r="D382" t="str">
        <f t="shared" si="18"/>
        <v>7E01</v>
      </c>
      <c r="L382">
        <v>382</v>
      </c>
      <c r="M382" t="s">
        <v>656</v>
      </c>
    </row>
    <row r="383" spans="1:13">
      <c r="A383">
        <f t="shared" si="17"/>
        <v>383</v>
      </c>
      <c r="B383" t="str">
        <f t="shared" si="16"/>
        <v>017F</v>
      </c>
      <c r="C383" t="s">
        <v>1682</v>
      </c>
      <c r="D383" t="str">
        <f t="shared" si="18"/>
        <v>7F01</v>
      </c>
      <c r="L383">
        <v>383</v>
      </c>
      <c r="M383" t="s">
        <v>657</v>
      </c>
    </row>
    <row r="384" spans="1:13">
      <c r="A384">
        <f t="shared" si="17"/>
        <v>384</v>
      </c>
      <c r="B384" t="str">
        <f t="shared" si="16"/>
        <v>0180</v>
      </c>
      <c r="C384" t="s">
        <v>1683</v>
      </c>
      <c r="D384" t="str">
        <f t="shared" si="18"/>
        <v>8001</v>
      </c>
      <c r="L384">
        <v>384</v>
      </c>
      <c r="M384" t="s">
        <v>658</v>
      </c>
    </row>
    <row r="385" spans="1:13">
      <c r="A385">
        <f t="shared" si="17"/>
        <v>385</v>
      </c>
      <c r="B385" t="str">
        <f t="shared" ref="B385:B448" si="19">DEC2HEX(A385,4)</f>
        <v>0181</v>
      </c>
      <c r="C385" t="s">
        <v>1684</v>
      </c>
      <c r="D385" t="str">
        <f t="shared" si="18"/>
        <v>8101</v>
      </c>
      <c r="L385">
        <v>385</v>
      </c>
      <c r="M385" t="s">
        <v>659</v>
      </c>
    </row>
    <row r="386" spans="1:13">
      <c r="A386">
        <f t="shared" si="17"/>
        <v>386</v>
      </c>
      <c r="B386" t="str">
        <f t="shared" si="19"/>
        <v>0182</v>
      </c>
      <c r="C386" t="s">
        <v>1685</v>
      </c>
      <c r="D386" t="str">
        <f t="shared" si="18"/>
        <v>8201</v>
      </c>
      <c r="L386">
        <v>386</v>
      </c>
      <c r="M386" t="s">
        <v>660</v>
      </c>
    </row>
    <row r="387" spans="1:13">
      <c r="A387">
        <f t="shared" ref="A387:A450" si="20">A386+1</f>
        <v>387</v>
      </c>
      <c r="B387" t="str">
        <f t="shared" si="19"/>
        <v>0183</v>
      </c>
      <c r="C387" t="s">
        <v>1686</v>
      </c>
      <c r="D387" t="str">
        <f t="shared" si="18"/>
        <v>8301</v>
      </c>
      <c r="L387">
        <v>387</v>
      </c>
      <c r="M387" t="s">
        <v>661</v>
      </c>
    </row>
    <row r="388" spans="1:13">
      <c r="A388">
        <f t="shared" si="20"/>
        <v>388</v>
      </c>
      <c r="B388" t="str">
        <f t="shared" si="19"/>
        <v>0184</v>
      </c>
      <c r="C388" t="s">
        <v>1687</v>
      </c>
      <c r="D388" t="str">
        <f t="shared" si="18"/>
        <v>8401</v>
      </c>
      <c r="L388">
        <v>388</v>
      </c>
      <c r="M388" t="s">
        <v>662</v>
      </c>
    </row>
    <row r="389" spans="1:13">
      <c r="A389">
        <f t="shared" si="20"/>
        <v>389</v>
      </c>
      <c r="B389" t="str">
        <f t="shared" si="19"/>
        <v>0185</v>
      </c>
      <c r="C389" t="s">
        <v>1688</v>
      </c>
      <c r="D389" t="str">
        <f t="shared" si="18"/>
        <v>8501</v>
      </c>
      <c r="L389">
        <v>389</v>
      </c>
      <c r="M389" t="s">
        <v>663</v>
      </c>
    </row>
    <row r="390" spans="1:13">
      <c r="A390">
        <f t="shared" si="20"/>
        <v>390</v>
      </c>
      <c r="B390" t="str">
        <f t="shared" si="19"/>
        <v>0186</v>
      </c>
      <c r="C390" t="s">
        <v>1689</v>
      </c>
      <c r="D390" t="str">
        <f t="shared" si="18"/>
        <v>8601</v>
      </c>
      <c r="L390">
        <v>390</v>
      </c>
      <c r="M390" t="s">
        <v>664</v>
      </c>
    </row>
    <row r="391" spans="1:13">
      <c r="A391">
        <f t="shared" si="20"/>
        <v>391</v>
      </c>
      <c r="B391" t="str">
        <f t="shared" si="19"/>
        <v>0187</v>
      </c>
      <c r="C391" t="s">
        <v>1690</v>
      </c>
      <c r="D391" t="str">
        <f t="shared" si="18"/>
        <v>8701</v>
      </c>
      <c r="L391">
        <v>391</v>
      </c>
      <c r="M391" t="s">
        <v>665</v>
      </c>
    </row>
    <row r="392" spans="1:13">
      <c r="A392">
        <f t="shared" si="20"/>
        <v>392</v>
      </c>
      <c r="B392" t="str">
        <f t="shared" si="19"/>
        <v>0188</v>
      </c>
      <c r="C392" t="s">
        <v>1691</v>
      </c>
      <c r="D392" t="str">
        <f t="shared" si="18"/>
        <v>8801</v>
      </c>
      <c r="L392">
        <v>392</v>
      </c>
      <c r="M392" t="s">
        <v>666</v>
      </c>
    </row>
    <row r="393" spans="1:13">
      <c r="A393">
        <f t="shared" si="20"/>
        <v>393</v>
      </c>
      <c r="B393" t="str">
        <f t="shared" si="19"/>
        <v>0189</v>
      </c>
      <c r="C393" t="s">
        <v>1692</v>
      </c>
      <c r="D393" t="str">
        <f t="shared" si="18"/>
        <v>8901</v>
      </c>
      <c r="L393">
        <v>393</v>
      </c>
      <c r="M393" t="s">
        <v>667</v>
      </c>
    </row>
    <row r="394" spans="1:13">
      <c r="A394">
        <f t="shared" si="20"/>
        <v>394</v>
      </c>
      <c r="B394" t="str">
        <f t="shared" si="19"/>
        <v>018A</v>
      </c>
      <c r="C394" t="s">
        <v>1693</v>
      </c>
      <c r="D394" t="str">
        <f t="shared" si="18"/>
        <v>8A01</v>
      </c>
      <c r="L394">
        <v>394</v>
      </c>
      <c r="M394" t="s">
        <v>668</v>
      </c>
    </row>
    <row r="395" spans="1:13">
      <c r="A395">
        <f t="shared" si="20"/>
        <v>395</v>
      </c>
      <c r="B395" t="str">
        <f t="shared" si="19"/>
        <v>018B</v>
      </c>
      <c r="C395" t="s">
        <v>1694</v>
      </c>
      <c r="D395" t="str">
        <f t="shared" si="18"/>
        <v>8B01</v>
      </c>
      <c r="L395">
        <v>395</v>
      </c>
      <c r="M395" t="s">
        <v>669</v>
      </c>
    </row>
    <row r="396" spans="1:13">
      <c r="A396">
        <f t="shared" si="20"/>
        <v>396</v>
      </c>
      <c r="B396" t="str">
        <f t="shared" si="19"/>
        <v>018C</v>
      </c>
      <c r="C396" t="s">
        <v>1695</v>
      </c>
      <c r="D396" t="str">
        <f t="shared" si="18"/>
        <v>8C01</v>
      </c>
      <c r="L396">
        <v>396</v>
      </c>
      <c r="M396" t="s">
        <v>670</v>
      </c>
    </row>
    <row r="397" spans="1:13">
      <c r="A397">
        <f t="shared" si="20"/>
        <v>397</v>
      </c>
      <c r="B397" t="str">
        <f t="shared" si="19"/>
        <v>018D</v>
      </c>
      <c r="C397" t="s">
        <v>1696</v>
      </c>
      <c r="D397" t="str">
        <f t="shared" si="18"/>
        <v>8D01</v>
      </c>
      <c r="L397">
        <v>397</v>
      </c>
      <c r="M397" t="s">
        <v>671</v>
      </c>
    </row>
    <row r="398" spans="1:13">
      <c r="A398">
        <f t="shared" si="20"/>
        <v>398</v>
      </c>
      <c r="B398" t="str">
        <f t="shared" si="19"/>
        <v>018E</v>
      </c>
      <c r="C398" t="s">
        <v>1697</v>
      </c>
      <c r="D398" t="str">
        <f t="shared" si="18"/>
        <v>8E01</v>
      </c>
      <c r="L398">
        <v>398</v>
      </c>
      <c r="M398" t="s">
        <v>672</v>
      </c>
    </row>
    <row r="399" spans="1:13">
      <c r="A399">
        <f t="shared" si="20"/>
        <v>399</v>
      </c>
      <c r="B399" t="str">
        <f t="shared" si="19"/>
        <v>018F</v>
      </c>
      <c r="C399" t="s">
        <v>1698</v>
      </c>
      <c r="D399" t="str">
        <f t="shared" si="18"/>
        <v>8F01</v>
      </c>
      <c r="L399">
        <v>399</v>
      </c>
      <c r="M399" t="s">
        <v>673</v>
      </c>
    </row>
    <row r="400" spans="1:13">
      <c r="A400">
        <f t="shared" si="20"/>
        <v>400</v>
      </c>
      <c r="B400" t="str">
        <f t="shared" si="19"/>
        <v>0190</v>
      </c>
      <c r="C400" t="s">
        <v>1699</v>
      </c>
      <c r="D400" t="str">
        <f t="shared" si="18"/>
        <v>9001</v>
      </c>
      <c r="L400">
        <v>400</v>
      </c>
      <c r="M400" t="s">
        <v>674</v>
      </c>
    </row>
    <row r="401" spans="1:13">
      <c r="A401">
        <f t="shared" si="20"/>
        <v>401</v>
      </c>
      <c r="B401" t="str">
        <f t="shared" si="19"/>
        <v>0191</v>
      </c>
      <c r="C401" t="s">
        <v>1700</v>
      </c>
      <c r="D401" t="str">
        <f t="shared" si="18"/>
        <v>9101</v>
      </c>
      <c r="L401">
        <v>401</v>
      </c>
      <c r="M401" t="s">
        <v>675</v>
      </c>
    </row>
    <row r="402" spans="1:13">
      <c r="A402">
        <f t="shared" si="20"/>
        <v>402</v>
      </c>
      <c r="B402" t="str">
        <f t="shared" si="19"/>
        <v>0192</v>
      </c>
      <c r="C402" t="s">
        <v>1701</v>
      </c>
      <c r="D402" t="str">
        <f t="shared" si="18"/>
        <v>9201</v>
      </c>
      <c r="L402">
        <v>402</v>
      </c>
      <c r="M402" t="s">
        <v>676</v>
      </c>
    </row>
    <row r="403" spans="1:13">
      <c r="A403">
        <f t="shared" si="20"/>
        <v>403</v>
      </c>
      <c r="B403" t="str">
        <f t="shared" si="19"/>
        <v>0193</v>
      </c>
      <c r="C403" t="s">
        <v>1702</v>
      </c>
      <c r="D403" t="str">
        <f t="shared" si="18"/>
        <v>9301</v>
      </c>
      <c r="L403">
        <v>403</v>
      </c>
      <c r="M403" t="s">
        <v>677</v>
      </c>
    </row>
    <row r="404" spans="1:13">
      <c r="A404">
        <f t="shared" si="20"/>
        <v>404</v>
      </c>
      <c r="B404" t="str">
        <f t="shared" si="19"/>
        <v>0194</v>
      </c>
      <c r="C404" t="s">
        <v>1703</v>
      </c>
      <c r="D404" t="str">
        <f t="shared" si="18"/>
        <v>9401</v>
      </c>
      <c r="L404">
        <v>404</v>
      </c>
      <c r="M404" t="s">
        <v>678</v>
      </c>
    </row>
    <row r="405" spans="1:13">
      <c r="A405">
        <f t="shared" si="20"/>
        <v>405</v>
      </c>
      <c r="B405" t="str">
        <f t="shared" si="19"/>
        <v>0195</v>
      </c>
      <c r="C405" t="s">
        <v>1704</v>
      </c>
      <c r="D405" t="str">
        <f t="shared" si="18"/>
        <v>9501</v>
      </c>
      <c r="L405">
        <v>405</v>
      </c>
      <c r="M405" t="s">
        <v>679</v>
      </c>
    </row>
    <row r="406" spans="1:13">
      <c r="A406">
        <f t="shared" si="20"/>
        <v>406</v>
      </c>
      <c r="B406" t="str">
        <f t="shared" si="19"/>
        <v>0196</v>
      </c>
      <c r="C406" t="s">
        <v>1705</v>
      </c>
      <c r="D406" t="str">
        <f t="shared" si="18"/>
        <v>9601</v>
      </c>
      <c r="L406">
        <v>406</v>
      </c>
      <c r="M406" t="s">
        <v>680</v>
      </c>
    </row>
    <row r="407" spans="1:13">
      <c r="A407">
        <f t="shared" si="20"/>
        <v>407</v>
      </c>
      <c r="B407" t="str">
        <f t="shared" si="19"/>
        <v>0197</v>
      </c>
      <c r="C407" t="s">
        <v>1706</v>
      </c>
      <c r="D407" t="str">
        <f t="shared" si="18"/>
        <v>9701</v>
      </c>
      <c r="L407">
        <v>407</v>
      </c>
      <c r="M407" t="s">
        <v>681</v>
      </c>
    </row>
    <row r="408" spans="1:13">
      <c r="A408">
        <f t="shared" si="20"/>
        <v>408</v>
      </c>
      <c r="B408" t="str">
        <f t="shared" si="19"/>
        <v>0198</v>
      </c>
      <c r="C408" t="s">
        <v>1707</v>
      </c>
      <c r="D408" t="str">
        <f t="shared" si="18"/>
        <v>9801</v>
      </c>
      <c r="L408">
        <v>408</v>
      </c>
      <c r="M408" t="s">
        <v>682</v>
      </c>
    </row>
    <row r="409" spans="1:13">
      <c r="A409">
        <f t="shared" si="20"/>
        <v>409</v>
      </c>
      <c r="B409" t="str">
        <f t="shared" si="19"/>
        <v>0199</v>
      </c>
      <c r="C409" t="s">
        <v>1708</v>
      </c>
      <c r="D409" t="str">
        <f t="shared" si="18"/>
        <v>9901</v>
      </c>
      <c r="L409">
        <v>409</v>
      </c>
      <c r="M409" t="s">
        <v>683</v>
      </c>
    </row>
    <row r="410" spans="1:13">
      <c r="A410">
        <f t="shared" si="20"/>
        <v>410</v>
      </c>
      <c r="B410" t="str">
        <f t="shared" si="19"/>
        <v>019A</v>
      </c>
      <c r="C410" t="s">
        <v>1709</v>
      </c>
      <c r="D410" t="str">
        <f t="shared" si="18"/>
        <v>9A01</v>
      </c>
      <c r="L410">
        <v>410</v>
      </c>
      <c r="M410" t="s">
        <v>684</v>
      </c>
    </row>
    <row r="411" spans="1:13">
      <c r="A411">
        <f t="shared" si="20"/>
        <v>411</v>
      </c>
      <c r="B411" t="str">
        <f t="shared" si="19"/>
        <v>019B</v>
      </c>
      <c r="C411" t="s">
        <v>1710</v>
      </c>
      <c r="D411" t="str">
        <f t="shared" si="18"/>
        <v>9B01</v>
      </c>
      <c r="L411">
        <v>411</v>
      </c>
      <c r="M411" t="s">
        <v>685</v>
      </c>
    </row>
    <row r="412" spans="1:13">
      <c r="A412">
        <f t="shared" si="20"/>
        <v>412</v>
      </c>
      <c r="B412" t="str">
        <f t="shared" si="19"/>
        <v>019C</v>
      </c>
      <c r="C412" t="s">
        <v>1711</v>
      </c>
      <c r="D412" t="str">
        <f t="shared" si="18"/>
        <v>9C01</v>
      </c>
      <c r="L412">
        <v>412</v>
      </c>
      <c r="M412" t="s">
        <v>686</v>
      </c>
    </row>
    <row r="413" spans="1:13">
      <c r="A413">
        <f t="shared" si="20"/>
        <v>413</v>
      </c>
      <c r="B413" t="str">
        <f t="shared" si="19"/>
        <v>019D</v>
      </c>
      <c r="C413" t="s">
        <v>1712</v>
      </c>
      <c r="D413" t="str">
        <f t="shared" si="18"/>
        <v>9D01</v>
      </c>
      <c r="L413">
        <v>413</v>
      </c>
      <c r="M413" t="s">
        <v>687</v>
      </c>
    </row>
    <row r="414" spans="1:13">
      <c r="A414">
        <f t="shared" si="20"/>
        <v>414</v>
      </c>
      <c r="B414" t="str">
        <f t="shared" si="19"/>
        <v>019E</v>
      </c>
      <c r="C414" t="s">
        <v>1713</v>
      </c>
      <c r="D414" t="str">
        <f t="shared" si="18"/>
        <v>9E01</v>
      </c>
      <c r="L414">
        <v>414</v>
      </c>
      <c r="M414" t="s">
        <v>688</v>
      </c>
    </row>
    <row r="415" spans="1:13">
      <c r="A415">
        <f t="shared" si="20"/>
        <v>415</v>
      </c>
      <c r="B415" t="str">
        <f t="shared" si="19"/>
        <v>019F</v>
      </c>
      <c r="C415" t="s">
        <v>1714</v>
      </c>
      <c r="D415" t="str">
        <f t="shared" si="18"/>
        <v>9F01</v>
      </c>
      <c r="L415">
        <v>415</v>
      </c>
      <c r="M415" t="s">
        <v>689</v>
      </c>
    </row>
    <row r="416" spans="1:13">
      <c r="A416">
        <f t="shared" si="20"/>
        <v>416</v>
      </c>
      <c r="B416" t="str">
        <f t="shared" si="19"/>
        <v>01A0</v>
      </c>
      <c r="C416" t="s">
        <v>1715</v>
      </c>
      <c r="D416" t="str">
        <f t="shared" si="18"/>
        <v>A001</v>
      </c>
      <c r="L416">
        <v>416</v>
      </c>
      <c r="M416" t="s">
        <v>690</v>
      </c>
    </row>
    <row r="417" spans="1:13">
      <c r="A417">
        <f t="shared" si="20"/>
        <v>417</v>
      </c>
      <c r="B417" t="str">
        <f t="shared" si="19"/>
        <v>01A1</v>
      </c>
      <c r="C417" t="s">
        <v>1716</v>
      </c>
      <c r="D417" t="str">
        <f t="shared" si="18"/>
        <v>A101</v>
      </c>
      <c r="L417">
        <v>417</v>
      </c>
      <c r="M417" t="s">
        <v>691</v>
      </c>
    </row>
    <row r="418" spans="1:13">
      <c r="A418">
        <f t="shared" si="20"/>
        <v>418</v>
      </c>
      <c r="B418" t="str">
        <f t="shared" si="19"/>
        <v>01A2</v>
      </c>
      <c r="C418" t="s">
        <v>1717</v>
      </c>
      <c r="D418" t="str">
        <f t="shared" si="18"/>
        <v>A201</v>
      </c>
      <c r="L418">
        <v>418</v>
      </c>
      <c r="M418" t="s">
        <v>692</v>
      </c>
    </row>
    <row r="419" spans="1:13">
      <c r="A419">
        <f t="shared" si="20"/>
        <v>419</v>
      </c>
      <c r="B419" t="str">
        <f t="shared" si="19"/>
        <v>01A3</v>
      </c>
      <c r="C419" t="s">
        <v>1718</v>
      </c>
      <c r="D419" t="str">
        <f t="shared" si="18"/>
        <v>A301</v>
      </c>
      <c r="L419">
        <v>419</v>
      </c>
      <c r="M419" t="s">
        <v>693</v>
      </c>
    </row>
    <row r="420" spans="1:13">
      <c r="A420">
        <f t="shared" si="20"/>
        <v>420</v>
      </c>
      <c r="B420" t="str">
        <f t="shared" si="19"/>
        <v>01A4</v>
      </c>
      <c r="C420" t="s">
        <v>1719</v>
      </c>
      <c r="D420" t="str">
        <f t="shared" si="18"/>
        <v>A401</v>
      </c>
      <c r="L420">
        <v>420</v>
      </c>
      <c r="M420" t="s">
        <v>694</v>
      </c>
    </row>
    <row r="421" spans="1:13">
      <c r="A421">
        <f t="shared" si="20"/>
        <v>421</v>
      </c>
      <c r="B421" t="str">
        <f t="shared" si="19"/>
        <v>01A5</v>
      </c>
      <c r="C421" t="s">
        <v>1720</v>
      </c>
      <c r="D421" t="str">
        <f t="shared" ref="D421:D484" si="21">RIGHT(B421,2)&amp;LEFT(B421,2)</f>
        <v>A501</v>
      </c>
      <c r="L421">
        <v>421</v>
      </c>
      <c r="M421" t="s">
        <v>695</v>
      </c>
    </row>
    <row r="422" spans="1:13">
      <c r="A422">
        <f t="shared" si="20"/>
        <v>422</v>
      </c>
      <c r="B422" t="str">
        <f t="shared" si="19"/>
        <v>01A6</v>
      </c>
      <c r="C422" t="s">
        <v>1721</v>
      </c>
      <c r="D422" t="str">
        <f t="shared" si="21"/>
        <v>A601</v>
      </c>
      <c r="L422">
        <v>422</v>
      </c>
      <c r="M422" t="s">
        <v>696</v>
      </c>
    </row>
    <row r="423" spans="1:13">
      <c r="A423">
        <f t="shared" si="20"/>
        <v>423</v>
      </c>
      <c r="B423" t="str">
        <f t="shared" si="19"/>
        <v>01A7</v>
      </c>
      <c r="C423" t="s">
        <v>1722</v>
      </c>
      <c r="D423" t="str">
        <f t="shared" si="21"/>
        <v>A701</v>
      </c>
      <c r="L423">
        <v>423</v>
      </c>
      <c r="M423" t="s">
        <v>697</v>
      </c>
    </row>
    <row r="424" spans="1:13">
      <c r="A424">
        <f t="shared" si="20"/>
        <v>424</v>
      </c>
      <c r="B424" t="str">
        <f t="shared" si="19"/>
        <v>01A8</v>
      </c>
      <c r="C424" t="s">
        <v>1723</v>
      </c>
      <c r="D424" t="str">
        <f t="shared" si="21"/>
        <v>A801</v>
      </c>
      <c r="L424">
        <v>424</v>
      </c>
      <c r="M424" t="s">
        <v>698</v>
      </c>
    </row>
    <row r="425" spans="1:13">
      <c r="A425">
        <f t="shared" si="20"/>
        <v>425</v>
      </c>
      <c r="B425" t="str">
        <f t="shared" si="19"/>
        <v>01A9</v>
      </c>
      <c r="C425" t="s">
        <v>1724</v>
      </c>
      <c r="D425" t="str">
        <f t="shared" si="21"/>
        <v>A901</v>
      </c>
      <c r="L425">
        <v>425</v>
      </c>
      <c r="M425" t="s">
        <v>699</v>
      </c>
    </row>
    <row r="426" spans="1:13">
      <c r="A426">
        <f t="shared" si="20"/>
        <v>426</v>
      </c>
      <c r="B426" t="str">
        <f t="shared" si="19"/>
        <v>01AA</v>
      </c>
      <c r="C426" t="s">
        <v>1429</v>
      </c>
      <c r="D426" t="str">
        <f t="shared" si="21"/>
        <v>AA01</v>
      </c>
      <c r="L426">
        <v>426</v>
      </c>
      <c r="M426" t="s">
        <v>700</v>
      </c>
    </row>
    <row r="427" spans="1:13">
      <c r="A427">
        <f t="shared" si="20"/>
        <v>427</v>
      </c>
      <c r="B427" t="str">
        <f t="shared" si="19"/>
        <v>01AB</v>
      </c>
      <c r="C427" t="s">
        <v>1429</v>
      </c>
      <c r="D427" t="str">
        <f t="shared" si="21"/>
        <v>AB01</v>
      </c>
      <c r="L427">
        <v>427</v>
      </c>
      <c r="M427" t="s">
        <v>701</v>
      </c>
    </row>
    <row r="428" spans="1:13">
      <c r="A428">
        <f t="shared" si="20"/>
        <v>428</v>
      </c>
      <c r="B428" t="str">
        <f t="shared" si="19"/>
        <v>01AC</v>
      </c>
      <c r="C428" t="s">
        <v>1725</v>
      </c>
      <c r="D428" t="str">
        <f t="shared" si="21"/>
        <v>AC01</v>
      </c>
      <c r="L428">
        <v>428</v>
      </c>
      <c r="M428" t="s">
        <v>702</v>
      </c>
    </row>
    <row r="429" spans="1:13">
      <c r="A429">
        <f t="shared" si="20"/>
        <v>429</v>
      </c>
      <c r="B429" t="str">
        <f t="shared" si="19"/>
        <v>01AD</v>
      </c>
      <c r="C429" t="s">
        <v>1726</v>
      </c>
      <c r="D429" t="str">
        <f t="shared" si="21"/>
        <v>AD01</v>
      </c>
      <c r="L429">
        <v>429</v>
      </c>
      <c r="M429" t="s">
        <v>703</v>
      </c>
    </row>
    <row r="430" spans="1:13">
      <c r="A430">
        <f t="shared" si="20"/>
        <v>430</v>
      </c>
      <c r="B430" t="str">
        <f t="shared" si="19"/>
        <v>01AE</v>
      </c>
      <c r="C430" t="s">
        <v>1727</v>
      </c>
      <c r="D430" t="str">
        <f t="shared" si="21"/>
        <v>AE01</v>
      </c>
      <c r="L430">
        <v>430</v>
      </c>
      <c r="M430" t="s">
        <v>704</v>
      </c>
    </row>
    <row r="431" spans="1:13">
      <c r="A431">
        <f t="shared" si="20"/>
        <v>431</v>
      </c>
      <c r="B431" t="str">
        <f t="shared" si="19"/>
        <v>01AF</v>
      </c>
      <c r="C431" t="s">
        <v>1728</v>
      </c>
      <c r="D431" t="str">
        <f t="shared" si="21"/>
        <v>AF01</v>
      </c>
      <c r="L431">
        <v>431</v>
      </c>
      <c r="M431" t="s">
        <v>705</v>
      </c>
    </row>
    <row r="432" spans="1:13">
      <c r="A432">
        <f t="shared" si="20"/>
        <v>432</v>
      </c>
      <c r="B432" t="str">
        <f t="shared" si="19"/>
        <v>01B0</v>
      </c>
      <c r="C432" t="s">
        <v>1729</v>
      </c>
      <c r="D432" t="str">
        <f t="shared" si="21"/>
        <v>B001</v>
      </c>
      <c r="L432">
        <v>432</v>
      </c>
      <c r="M432" t="s">
        <v>706</v>
      </c>
    </row>
    <row r="433" spans="1:13">
      <c r="A433">
        <f t="shared" si="20"/>
        <v>433</v>
      </c>
      <c r="B433" t="str">
        <f t="shared" si="19"/>
        <v>01B1</v>
      </c>
      <c r="C433" t="s">
        <v>1730</v>
      </c>
      <c r="D433" t="str">
        <f t="shared" si="21"/>
        <v>B101</v>
      </c>
      <c r="L433">
        <v>433</v>
      </c>
      <c r="M433" t="s">
        <v>707</v>
      </c>
    </row>
    <row r="434" spans="1:13">
      <c r="A434">
        <f t="shared" si="20"/>
        <v>434</v>
      </c>
      <c r="B434" t="str">
        <f t="shared" si="19"/>
        <v>01B2</v>
      </c>
      <c r="C434" t="s">
        <v>1731</v>
      </c>
      <c r="D434" t="str">
        <f t="shared" si="21"/>
        <v>B201</v>
      </c>
      <c r="L434">
        <v>434</v>
      </c>
      <c r="M434" t="s">
        <v>708</v>
      </c>
    </row>
    <row r="435" spans="1:13">
      <c r="A435">
        <f t="shared" si="20"/>
        <v>435</v>
      </c>
      <c r="B435" t="str">
        <f t="shared" si="19"/>
        <v>01B3</v>
      </c>
      <c r="C435" t="s">
        <v>1732</v>
      </c>
      <c r="D435" t="str">
        <f t="shared" si="21"/>
        <v>B301</v>
      </c>
      <c r="L435">
        <v>435</v>
      </c>
      <c r="M435" t="s">
        <v>709</v>
      </c>
    </row>
    <row r="436" spans="1:13">
      <c r="A436">
        <f t="shared" si="20"/>
        <v>436</v>
      </c>
      <c r="B436" t="str">
        <f t="shared" si="19"/>
        <v>01B4</v>
      </c>
      <c r="C436" t="s">
        <v>1733</v>
      </c>
      <c r="D436" t="str">
        <f t="shared" si="21"/>
        <v>B401</v>
      </c>
      <c r="L436">
        <v>436</v>
      </c>
      <c r="M436" t="s">
        <v>710</v>
      </c>
    </row>
    <row r="437" spans="1:13">
      <c r="A437">
        <f t="shared" si="20"/>
        <v>437</v>
      </c>
      <c r="B437" t="str">
        <f t="shared" si="19"/>
        <v>01B5</v>
      </c>
      <c r="C437" t="s">
        <v>1734</v>
      </c>
      <c r="D437" t="str">
        <f t="shared" si="21"/>
        <v>B501</v>
      </c>
      <c r="L437">
        <v>437</v>
      </c>
      <c r="M437" t="s">
        <v>711</v>
      </c>
    </row>
    <row r="438" spans="1:13">
      <c r="A438">
        <f t="shared" si="20"/>
        <v>438</v>
      </c>
      <c r="B438" t="str">
        <f t="shared" si="19"/>
        <v>01B6</v>
      </c>
      <c r="C438" t="s">
        <v>1735</v>
      </c>
      <c r="D438" t="str">
        <f t="shared" si="21"/>
        <v>B601</v>
      </c>
      <c r="L438">
        <v>438</v>
      </c>
      <c r="M438" t="s">
        <v>712</v>
      </c>
    </row>
    <row r="439" spans="1:13">
      <c r="A439">
        <f t="shared" si="20"/>
        <v>439</v>
      </c>
      <c r="B439" t="str">
        <f t="shared" si="19"/>
        <v>01B7</v>
      </c>
      <c r="C439" t="s">
        <v>1736</v>
      </c>
      <c r="D439" t="str">
        <f t="shared" si="21"/>
        <v>B701</v>
      </c>
      <c r="L439">
        <v>439</v>
      </c>
      <c r="M439" t="s">
        <v>713</v>
      </c>
    </row>
    <row r="440" spans="1:13">
      <c r="A440">
        <f t="shared" si="20"/>
        <v>440</v>
      </c>
      <c r="B440" t="str">
        <f t="shared" si="19"/>
        <v>01B8</v>
      </c>
      <c r="C440" t="s">
        <v>1737</v>
      </c>
      <c r="D440" t="str">
        <f t="shared" si="21"/>
        <v>B801</v>
      </c>
      <c r="L440">
        <v>440</v>
      </c>
      <c r="M440" t="s">
        <v>714</v>
      </c>
    </row>
    <row r="441" spans="1:13">
      <c r="A441">
        <f t="shared" si="20"/>
        <v>441</v>
      </c>
      <c r="B441" t="str">
        <f t="shared" si="19"/>
        <v>01B9</v>
      </c>
      <c r="C441" t="s">
        <v>1738</v>
      </c>
      <c r="D441" t="str">
        <f t="shared" si="21"/>
        <v>B901</v>
      </c>
      <c r="L441">
        <v>441</v>
      </c>
      <c r="M441" t="s">
        <v>715</v>
      </c>
    </row>
    <row r="442" spans="1:13">
      <c r="A442">
        <f t="shared" si="20"/>
        <v>442</v>
      </c>
      <c r="B442" t="str">
        <f t="shared" si="19"/>
        <v>01BA</v>
      </c>
      <c r="C442" t="s">
        <v>1739</v>
      </c>
      <c r="D442" t="str">
        <f t="shared" si="21"/>
        <v>BA01</v>
      </c>
      <c r="L442">
        <v>442</v>
      </c>
      <c r="M442" t="s">
        <v>716</v>
      </c>
    </row>
    <row r="443" spans="1:13">
      <c r="A443">
        <f t="shared" si="20"/>
        <v>443</v>
      </c>
      <c r="B443" t="str">
        <f t="shared" si="19"/>
        <v>01BB</v>
      </c>
      <c r="C443" t="s">
        <v>1740</v>
      </c>
      <c r="D443" t="str">
        <f t="shared" si="21"/>
        <v>BB01</v>
      </c>
      <c r="L443">
        <v>443</v>
      </c>
      <c r="M443" t="s">
        <v>717</v>
      </c>
    </row>
    <row r="444" spans="1:13">
      <c r="A444">
        <f t="shared" si="20"/>
        <v>444</v>
      </c>
      <c r="B444" t="str">
        <f t="shared" si="19"/>
        <v>01BC</v>
      </c>
      <c r="C444" t="s">
        <v>1741</v>
      </c>
      <c r="D444" t="str">
        <f t="shared" si="21"/>
        <v>BC01</v>
      </c>
      <c r="L444">
        <v>444</v>
      </c>
      <c r="M444" t="s">
        <v>718</v>
      </c>
    </row>
    <row r="445" spans="1:13">
      <c r="A445">
        <f t="shared" si="20"/>
        <v>445</v>
      </c>
      <c r="B445" t="str">
        <f t="shared" si="19"/>
        <v>01BD</v>
      </c>
      <c r="C445" t="s">
        <v>1742</v>
      </c>
      <c r="D445" t="str">
        <f t="shared" si="21"/>
        <v>BD01</v>
      </c>
      <c r="L445">
        <v>445</v>
      </c>
      <c r="M445" t="s">
        <v>152</v>
      </c>
    </row>
    <row r="446" spans="1:13">
      <c r="A446">
        <f t="shared" si="20"/>
        <v>446</v>
      </c>
      <c r="B446" t="str">
        <f t="shared" si="19"/>
        <v>01BE</v>
      </c>
      <c r="C446" t="s">
        <v>1743</v>
      </c>
      <c r="D446" t="str">
        <f t="shared" si="21"/>
        <v>BE01</v>
      </c>
      <c r="L446">
        <v>446</v>
      </c>
      <c r="M446" t="s">
        <v>719</v>
      </c>
    </row>
    <row r="447" spans="1:13">
      <c r="A447">
        <f t="shared" si="20"/>
        <v>447</v>
      </c>
      <c r="B447" t="str">
        <f t="shared" si="19"/>
        <v>01BF</v>
      </c>
      <c r="C447" t="s">
        <v>1744</v>
      </c>
      <c r="D447" t="str">
        <f t="shared" si="21"/>
        <v>BF01</v>
      </c>
      <c r="L447">
        <v>447</v>
      </c>
      <c r="M447" t="s">
        <v>720</v>
      </c>
    </row>
    <row r="448" spans="1:13">
      <c r="A448">
        <f t="shared" si="20"/>
        <v>448</v>
      </c>
      <c r="B448" t="str">
        <f t="shared" si="19"/>
        <v>01C0</v>
      </c>
      <c r="C448" t="s">
        <v>1745</v>
      </c>
      <c r="D448" t="str">
        <f t="shared" si="21"/>
        <v>C001</v>
      </c>
      <c r="L448">
        <v>448</v>
      </c>
      <c r="M448" t="s">
        <v>721</v>
      </c>
    </row>
    <row r="449" spans="1:13">
      <c r="A449">
        <f t="shared" si="20"/>
        <v>449</v>
      </c>
      <c r="B449" t="str">
        <f t="shared" ref="B449:B512" si="22">DEC2HEX(A449,4)</f>
        <v>01C1</v>
      </c>
      <c r="C449" t="s">
        <v>1746</v>
      </c>
      <c r="D449" t="str">
        <f t="shared" si="21"/>
        <v>C101</v>
      </c>
      <c r="L449">
        <v>449</v>
      </c>
      <c r="M449" t="s">
        <v>722</v>
      </c>
    </row>
    <row r="450" spans="1:13">
      <c r="A450">
        <f t="shared" si="20"/>
        <v>450</v>
      </c>
      <c r="B450" t="str">
        <f t="shared" si="22"/>
        <v>01C2</v>
      </c>
      <c r="C450" t="s">
        <v>1747</v>
      </c>
      <c r="D450" t="str">
        <f t="shared" si="21"/>
        <v>C201</v>
      </c>
      <c r="L450">
        <v>450</v>
      </c>
      <c r="M450" t="s">
        <v>723</v>
      </c>
    </row>
    <row r="451" spans="1:13">
      <c r="A451">
        <f t="shared" ref="A451:A514" si="23">A450+1</f>
        <v>451</v>
      </c>
      <c r="B451" t="str">
        <f t="shared" si="22"/>
        <v>01C3</v>
      </c>
      <c r="C451" t="s">
        <v>1748</v>
      </c>
      <c r="D451" t="str">
        <f t="shared" si="21"/>
        <v>C301</v>
      </c>
      <c r="L451">
        <v>451</v>
      </c>
      <c r="M451" t="s">
        <v>724</v>
      </c>
    </row>
    <row r="452" spans="1:13">
      <c r="A452">
        <f t="shared" si="23"/>
        <v>452</v>
      </c>
      <c r="B452" t="str">
        <f t="shared" si="22"/>
        <v>01C4</v>
      </c>
      <c r="C452" t="s">
        <v>1749</v>
      </c>
      <c r="D452" t="str">
        <f t="shared" si="21"/>
        <v>C401</v>
      </c>
      <c r="L452">
        <v>452</v>
      </c>
      <c r="M452" t="s">
        <v>725</v>
      </c>
    </row>
    <row r="453" spans="1:13">
      <c r="A453">
        <f t="shared" si="23"/>
        <v>453</v>
      </c>
      <c r="B453" t="str">
        <f t="shared" si="22"/>
        <v>01C5</v>
      </c>
      <c r="C453" t="s">
        <v>1750</v>
      </c>
      <c r="D453" t="str">
        <f t="shared" si="21"/>
        <v>C501</v>
      </c>
      <c r="L453">
        <v>453</v>
      </c>
      <c r="M453" t="s">
        <v>726</v>
      </c>
    </row>
    <row r="454" spans="1:13">
      <c r="A454">
        <f t="shared" si="23"/>
        <v>454</v>
      </c>
      <c r="B454" t="str">
        <f t="shared" si="22"/>
        <v>01C6</v>
      </c>
      <c r="C454" t="s">
        <v>1751</v>
      </c>
      <c r="D454" t="str">
        <f t="shared" si="21"/>
        <v>C601</v>
      </c>
      <c r="L454">
        <v>454</v>
      </c>
      <c r="M454" t="s">
        <v>727</v>
      </c>
    </row>
    <row r="455" spans="1:13">
      <c r="A455">
        <f t="shared" si="23"/>
        <v>455</v>
      </c>
      <c r="B455" t="str">
        <f t="shared" si="22"/>
        <v>01C7</v>
      </c>
      <c r="C455" t="s">
        <v>1752</v>
      </c>
      <c r="D455" t="str">
        <f t="shared" si="21"/>
        <v>C701</v>
      </c>
      <c r="L455">
        <v>455</v>
      </c>
      <c r="M455" t="s">
        <v>728</v>
      </c>
    </row>
    <row r="456" spans="1:13">
      <c r="A456">
        <f t="shared" si="23"/>
        <v>456</v>
      </c>
      <c r="B456" t="str">
        <f t="shared" si="22"/>
        <v>01C8</v>
      </c>
      <c r="C456" t="s">
        <v>1753</v>
      </c>
      <c r="D456" t="str">
        <f t="shared" si="21"/>
        <v>C801</v>
      </c>
      <c r="L456">
        <v>456</v>
      </c>
      <c r="M456" t="s">
        <v>729</v>
      </c>
    </row>
    <row r="457" spans="1:13">
      <c r="A457">
        <f t="shared" si="23"/>
        <v>457</v>
      </c>
      <c r="B457" t="str">
        <f t="shared" si="22"/>
        <v>01C9</v>
      </c>
      <c r="C457" t="s">
        <v>1754</v>
      </c>
      <c r="D457" t="str">
        <f t="shared" si="21"/>
        <v>C901</v>
      </c>
      <c r="L457">
        <v>457</v>
      </c>
      <c r="M457" t="s">
        <v>730</v>
      </c>
    </row>
    <row r="458" spans="1:13">
      <c r="A458">
        <f t="shared" si="23"/>
        <v>458</v>
      </c>
      <c r="B458" t="str">
        <f t="shared" si="22"/>
        <v>01CA</v>
      </c>
      <c r="C458" t="s">
        <v>1755</v>
      </c>
      <c r="D458" t="str">
        <f t="shared" si="21"/>
        <v>CA01</v>
      </c>
      <c r="L458">
        <v>458</v>
      </c>
      <c r="M458" t="s">
        <v>731</v>
      </c>
    </row>
    <row r="459" spans="1:13">
      <c r="A459">
        <f t="shared" si="23"/>
        <v>459</v>
      </c>
      <c r="B459" t="str">
        <f t="shared" si="22"/>
        <v>01CB</v>
      </c>
      <c r="C459" t="s">
        <v>1756</v>
      </c>
      <c r="D459" t="str">
        <f t="shared" si="21"/>
        <v>CB01</v>
      </c>
      <c r="L459">
        <v>459</v>
      </c>
      <c r="M459" t="s">
        <v>732</v>
      </c>
    </row>
    <row r="460" spans="1:13">
      <c r="A460">
        <f t="shared" si="23"/>
        <v>460</v>
      </c>
      <c r="B460" t="str">
        <f t="shared" si="22"/>
        <v>01CC</v>
      </c>
      <c r="C460" t="s">
        <v>1757</v>
      </c>
      <c r="D460" t="str">
        <f t="shared" si="21"/>
        <v>CC01</v>
      </c>
      <c r="L460">
        <v>460</v>
      </c>
      <c r="M460" t="s">
        <v>733</v>
      </c>
    </row>
    <row r="461" spans="1:13">
      <c r="A461">
        <f t="shared" si="23"/>
        <v>461</v>
      </c>
      <c r="B461" t="str">
        <f t="shared" si="22"/>
        <v>01CD</v>
      </c>
      <c r="C461" t="s">
        <v>1758</v>
      </c>
      <c r="D461" t="str">
        <f t="shared" si="21"/>
        <v>CD01</v>
      </c>
      <c r="L461">
        <v>461</v>
      </c>
      <c r="M461" t="s">
        <v>734</v>
      </c>
    </row>
    <row r="462" spans="1:13">
      <c r="A462">
        <f t="shared" si="23"/>
        <v>462</v>
      </c>
      <c r="B462" t="str">
        <f t="shared" si="22"/>
        <v>01CE</v>
      </c>
      <c r="C462" t="s">
        <v>1759</v>
      </c>
      <c r="D462" t="str">
        <f t="shared" si="21"/>
        <v>CE01</v>
      </c>
      <c r="L462">
        <v>462</v>
      </c>
      <c r="M462" t="s">
        <v>735</v>
      </c>
    </row>
    <row r="463" spans="1:13">
      <c r="A463">
        <f t="shared" si="23"/>
        <v>463</v>
      </c>
      <c r="B463" t="str">
        <f t="shared" si="22"/>
        <v>01CF</v>
      </c>
      <c r="C463" t="s">
        <v>1760</v>
      </c>
      <c r="D463" t="str">
        <f t="shared" si="21"/>
        <v>CF01</v>
      </c>
      <c r="L463">
        <v>463</v>
      </c>
      <c r="M463" t="s">
        <v>736</v>
      </c>
    </row>
    <row r="464" spans="1:13">
      <c r="A464">
        <f t="shared" si="23"/>
        <v>464</v>
      </c>
      <c r="B464" t="str">
        <f t="shared" si="22"/>
        <v>01D0</v>
      </c>
      <c r="C464" t="s">
        <v>1761</v>
      </c>
      <c r="D464" t="str">
        <f t="shared" si="21"/>
        <v>D001</v>
      </c>
      <c r="L464">
        <v>464</v>
      </c>
      <c r="M464" t="s">
        <v>737</v>
      </c>
    </row>
    <row r="465" spans="1:13">
      <c r="A465">
        <f t="shared" si="23"/>
        <v>465</v>
      </c>
      <c r="B465" t="str">
        <f t="shared" si="22"/>
        <v>01D1</v>
      </c>
      <c r="C465" t="s">
        <v>1762</v>
      </c>
      <c r="D465" t="str">
        <f t="shared" si="21"/>
        <v>D101</v>
      </c>
      <c r="L465">
        <v>465</v>
      </c>
      <c r="M465" t="s">
        <v>738</v>
      </c>
    </row>
    <row r="466" spans="1:13">
      <c r="A466">
        <f t="shared" si="23"/>
        <v>466</v>
      </c>
      <c r="B466" t="str">
        <f t="shared" si="22"/>
        <v>01D2</v>
      </c>
      <c r="C466" t="s">
        <v>1763</v>
      </c>
      <c r="D466" t="str">
        <f t="shared" si="21"/>
        <v>D201</v>
      </c>
      <c r="L466">
        <v>466</v>
      </c>
      <c r="M466" t="s">
        <v>739</v>
      </c>
    </row>
    <row r="467" spans="1:13">
      <c r="A467">
        <f t="shared" si="23"/>
        <v>467</v>
      </c>
      <c r="B467" t="str">
        <f t="shared" si="22"/>
        <v>01D3</v>
      </c>
      <c r="C467" t="s">
        <v>1764</v>
      </c>
      <c r="D467" t="str">
        <f t="shared" si="21"/>
        <v>D301</v>
      </c>
      <c r="L467">
        <v>467</v>
      </c>
      <c r="M467" t="s">
        <v>740</v>
      </c>
    </row>
    <row r="468" spans="1:13">
      <c r="A468">
        <f t="shared" si="23"/>
        <v>468</v>
      </c>
      <c r="B468" t="str">
        <f t="shared" si="22"/>
        <v>01D4</v>
      </c>
      <c r="C468" t="s">
        <v>1765</v>
      </c>
      <c r="D468" t="str">
        <f t="shared" si="21"/>
        <v>D401</v>
      </c>
      <c r="L468">
        <v>468</v>
      </c>
      <c r="M468" t="s">
        <v>741</v>
      </c>
    </row>
    <row r="469" spans="1:13">
      <c r="A469">
        <f t="shared" si="23"/>
        <v>469</v>
      </c>
      <c r="B469" t="str">
        <f t="shared" si="22"/>
        <v>01D5</v>
      </c>
      <c r="C469" t="s">
        <v>1766</v>
      </c>
      <c r="D469" t="str">
        <f t="shared" si="21"/>
        <v>D501</v>
      </c>
      <c r="L469">
        <v>469</v>
      </c>
      <c r="M469" t="s">
        <v>742</v>
      </c>
    </row>
    <row r="470" spans="1:13">
      <c r="A470">
        <f t="shared" si="23"/>
        <v>470</v>
      </c>
      <c r="B470" t="str">
        <f t="shared" si="22"/>
        <v>01D6</v>
      </c>
      <c r="C470" t="s">
        <v>1767</v>
      </c>
      <c r="D470" t="str">
        <f t="shared" si="21"/>
        <v>D601</v>
      </c>
      <c r="L470">
        <v>470</v>
      </c>
      <c r="M470" t="s">
        <v>743</v>
      </c>
    </row>
    <row r="471" spans="1:13">
      <c r="A471">
        <f t="shared" si="23"/>
        <v>471</v>
      </c>
      <c r="B471" t="str">
        <f t="shared" si="22"/>
        <v>01D7</v>
      </c>
      <c r="C471" t="s">
        <v>1768</v>
      </c>
      <c r="D471" t="str">
        <f t="shared" si="21"/>
        <v>D701</v>
      </c>
      <c r="L471">
        <v>471</v>
      </c>
      <c r="M471" t="s">
        <v>744</v>
      </c>
    </row>
    <row r="472" spans="1:13">
      <c r="A472">
        <f t="shared" si="23"/>
        <v>472</v>
      </c>
      <c r="B472" t="str">
        <f t="shared" si="22"/>
        <v>01D8</v>
      </c>
      <c r="C472" t="s">
        <v>1769</v>
      </c>
      <c r="D472" t="str">
        <f t="shared" si="21"/>
        <v>D801</v>
      </c>
      <c r="L472">
        <v>472</v>
      </c>
      <c r="M472" t="s">
        <v>745</v>
      </c>
    </row>
    <row r="473" spans="1:13">
      <c r="A473">
        <f t="shared" si="23"/>
        <v>473</v>
      </c>
      <c r="B473" t="str">
        <f t="shared" si="22"/>
        <v>01D9</v>
      </c>
      <c r="C473" t="s">
        <v>1770</v>
      </c>
      <c r="D473" t="str">
        <f t="shared" si="21"/>
        <v>D901</v>
      </c>
      <c r="L473">
        <v>473</v>
      </c>
      <c r="M473" t="s">
        <v>746</v>
      </c>
    </row>
    <row r="474" spans="1:13">
      <c r="A474">
        <f t="shared" si="23"/>
        <v>474</v>
      </c>
      <c r="B474" t="str">
        <f t="shared" si="22"/>
        <v>01DA</v>
      </c>
      <c r="C474" t="s">
        <v>1771</v>
      </c>
      <c r="D474" t="str">
        <f t="shared" si="21"/>
        <v>DA01</v>
      </c>
      <c r="L474">
        <v>474</v>
      </c>
      <c r="M474" t="s">
        <v>747</v>
      </c>
    </row>
    <row r="475" spans="1:13">
      <c r="A475">
        <f t="shared" si="23"/>
        <v>475</v>
      </c>
      <c r="B475" t="str">
        <f t="shared" si="22"/>
        <v>01DB</v>
      </c>
      <c r="C475" t="s">
        <v>1772</v>
      </c>
      <c r="D475" t="str">
        <f t="shared" si="21"/>
        <v>DB01</v>
      </c>
      <c r="L475">
        <v>475</v>
      </c>
      <c r="M475" t="s">
        <v>748</v>
      </c>
    </row>
    <row r="476" spans="1:13">
      <c r="A476">
        <f t="shared" si="23"/>
        <v>476</v>
      </c>
      <c r="B476" t="str">
        <f t="shared" si="22"/>
        <v>01DC</v>
      </c>
      <c r="C476" t="s">
        <v>1773</v>
      </c>
      <c r="D476" t="str">
        <f t="shared" si="21"/>
        <v>DC01</v>
      </c>
      <c r="L476">
        <v>476</v>
      </c>
      <c r="M476" t="s">
        <v>749</v>
      </c>
    </row>
    <row r="477" spans="1:13">
      <c r="A477">
        <f t="shared" si="23"/>
        <v>477</v>
      </c>
      <c r="B477" t="str">
        <f t="shared" si="22"/>
        <v>01DD</v>
      </c>
      <c r="C477" t="s">
        <v>1774</v>
      </c>
      <c r="D477" t="str">
        <f t="shared" si="21"/>
        <v>DD01</v>
      </c>
      <c r="L477">
        <v>477</v>
      </c>
      <c r="M477" t="s">
        <v>750</v>
      </c>
    </row>
    <row r="478" spans="1:13">
      <c r="A478">
        <f t="shared" si="23"/>
        <v>478</v>
      </c>
      <c r="B478" t="str">
        <f t="shared" si="22"/>
        <v>01DE</v>
      </c>
      <c r="C478" t="s">
        <v>1775</v>
      </c>
      <c r="D478" t="str">
        <f t="shared" si="21"/>
        <v>DE01</v>
      </c>
      <c r="L478">
        <v>478</v>
      </c>
      <c r="M478" t="s">
        <v>751</v>
      </c>
    </row>
    <row r="479" spans="1:13">
      <c r="A479">
        <f t="shared" si="23"/>
        <v>479</v>
      </c>
      <c r="B479" t="str">
        <f t="shared" si="22"/>
        <v>01DF</v>
      </c>
      <c r="C479" t="s">
        <v>1776</v>
      </c>
      <c r="D479" t="str">
        <f t="shared" si="21"/>
        <v>DF01</v>
      </c>
      <c r="L479">
        <v>479</v>
      </c>
      <c r="M479" t="s">
        <v>752</v>
      </c>
    </row>
    <row r="480" spans="1:13">
      <c r="A480">
        <f t="shared" si="23"/>
        <v>480</v>
      </c>
      <c r="B480" t="str">
        <f t="shared" si="22"/>
        <v>01E0</v>
      </c>
      <c r="C480" t="s">
        <v>1777</v>
      </c>
      <c r="D480" t="str">
        <f t="shared" si="21"/>
        <v>E001</v>
      </c>
      <c r="L480">
        <v>480</v>
      </c>
      <c r="M480" t="s">
        <v>753</v>
      </c>
    </row>
    <row r="481" spans="1:13">
      <c r="A481">
        <f t="shared" si="23"/>
        <v>481</v>
      </c>
      <c r="B481" t="str">
        <f t="shared" si="22"/>
        <v>01E1</v>
      </c>
      <c r="C481" t="s">
        <v>1778</v>
      </c>
      <c r="D481" t="str">
        <f t="shared" si="21"/>
        <v>E101</v>
      </c>
      <c r="L481">
        <v>481</v>
      </c>
      <c r="M481" t="s">
        <v>754</v>
      </c>
    </row>
    <row r="482" spans="1:13">
      <c r="A482">
        <f t="shared" si="23"/>
        <v>482</v>
      </c>
      <c r="B482" t="str">
        <f t="shared" si="22"/>
        <v>01E2</v>
      </c>
      <c r="C482" t="s">
        <v>1779</v>
      </c>
      <c r="D482" t="str">
        <f t="shared" si="21"/>
        <v>E201</v>
      </c>
      <c r="L482">
        <v>482</v>
      </c>
      <c r="M482" t="s">
        <v>755</v>
      </c>
    </row>
    <row r="483" spans="1:13">
      <c r="A483">
        <f t="shared" si="23"/>
        <v>483</v>
      </c>
      <c r="B483" t="str">
        <f t="shared" si="22"/>
        <v>01E3</v>
      </c>
      <c r="C483" t="s">
        <v>1780</v>
      </c>
      <c r="D483" t="str">
        <f t="shared" si="21"/>
        <v>E301</v>
      </c>
      <c r="L483">
        <v>483</v>
      </c>
      <c r="M483" t="s">
        <v>756</v>
      </c>
    </row>
    <row r="484" spans="1:13">
      <c r="A484">
        <f t="shared" si="23"/>
        <v>484</v>
      </c>
      <c r="B484" t="str">
        <f t="shared" si="22"/>
        <v>01E4</v>
      </c>
      <c r="C484" t="s">
        <v>1781</v>
      </c>
      <c r="D484" t="str">
        <f t="shared" si="21"/>
        <v>E401</v>
      </c>
      <c r="L484">
        <v>484</v>
      </c>
      <c r="M484" t="s">
        <v>757</v>
      </c>
    </row>
    <row r="485" spans="1:13">
      <c r="A485">
        <f t="shared" si="23"/>
        <v>485</v>
      </c>
      <c r="B485" t="str">
        <f t="shared" si="22"/>
        <v>01E5</v>
      </c>
      <c r="C485" t="s">
        <v>1782</v>
      </c>
      <c r="D485" t="str">
        <f t="shared" ref="D485:D548" si="24">RIGHT(B485,2)&amp;LEFT(B485,2)</f>
        <v>E501</v>
      </c>
      <c r="L485">
        <v>485</v>
      </c>
      <c r="M485" t="s">
        <v>758</v>
      </c>
    </row>
    <row r="486" spans="1:13">
      <c r="A486">
        <f t="shared" si="23"/>
        <v>486</v>
      </c>
      <c r="B486" t="str">
        <f t="shared" si="22"/>
        <v>01E6</v>
      </c>
      <c r="C486" t="s">
        <v>1783</v>
      </c>
      <c r="D486" t="str">
        <f t="shared" si="24"/>
        <v>E601</v>
      </c>
      <c r="L486">
        <v>486</v>
      </c>
      <c r="M486" t="s">
        <v>759</v>
      </c>
    </row>
    <row r="487" spans="1:13">
      <c r="A487">
        <f t="shared" si="23"/>
        <v>487</v>
      </c>
      <c r="B487" t="str">
        <f t="shared" si="22"/>
        <v>01E7</v>
      </c>
      <c r="C487" t="s">
        <v>1784</v>
      </c>
      <c r="D487" t="str">
        <f t="shared" si="24"/>
        <v>E701</v>
      </c>
      <c r="L487">
        <v>487</v>
      </c>
      <c r="M487" t="s">
        <v>760</v>
      </c>
    </row>
    <row r="488" spans="1:13">
      <c r="A488">
        <f t="shared" si="23"/>
        <v>488</v>
      </c>
      <c r="B488" t="str">
        <f t="shared" si="22"/>
        <v>01E8</v>
      </c>
      <c r="C488" t="s">
        <v>1785</v>
      </c>
      <c r="D488" t="str">
        <f t="shared" si="24"/>
        <v>E801</v>
      </c>
      <c r="L488">
        <v>488</v>
      </c>
      <c r="M488" t="s">
        <v>761</v>
      </c>
    </row>
    <row r="489" spans="1:13">
      <c r="A489">
        <f t="shared" si="23"/>
        <v>489</v>
      </c>
      <c r="B489" t="str">
        <f t="shared" si="22"/>
        <v>01E9</v>
      </c>
      <c r="C489" t="s">
        <v>1786</v>
      </c>
      <c r="D489" t="str">
        <f t="shared" si="24"/>
        <v>E901</v>
      </c>
      <c r="L489">
        <v>489</v>
      </c>
      <c r="M489" t="s">
        <v>762</v>
      </c>
    </row>
    <row r="490" spans="1:13">
      <c r="A490">
        <f t="shared" si="23"/>
        <v>490</v>
      </c>
      <c r="B490" t="str">
        <f t="shared" si="22"/>
        <v>01EA</v>
      </c>
      <c r="C490" t="s">
        <v>1787</v>
      </c>
      <c r="D490" t="str">
        <f t="shared" si="24"/>
        <v>EA01</v>
      </c>
      <c r="L490">
        <v>490</v>
      </c>
      <c r="M490" t="s">
        <v>763</v>
      </c>
    </row>
    <row r="491" spans="1:13">
      <c r="A491">
        <f t="shared" si="23"/>
        <v>491</v>
      </c>
      <c r="B491" t="str">
        <f t="shared" si="22"/>
        <v>01EB</v>
      </c>
      <c r="C491" t="s">
        <v>1788</v>
      </c>
      <c r="D491" t="str">
        <f t="shared" si="24"/>
        <v>EB01</v>
      </c>
      <c r="L491">
        <v>491</v>
      </c>
      <c r="M491" t="s">
        <v>764</v>
      </c>
    </row>
    <row r="492" spans="1:13">
      <c r="A492">
        <f t="shared" si="23"/>
        <v>492</v>
      </c>
      <c r="B492" t="str">
        <f t="shared" si="22"/>
        <v>01EC</v>
      </c>
      <c r="C492" t="s">
        <v>1789</v>
      </c>
      <c r="D492" t="str">
        <f t="shared" si="24"/>
        <v>EC01</v>
      </c>
      <c r="L492">
        <v>492</v>
      </c>
      <c r="M492" t="s">
        <v>765</v>
      </c>
    </row>
    <row r="493" spans="1:13">
      <c r="A493">
        <f t="shared" si="23"/>
        <v>493</v>
      </c>
      <c r="B493" t="str">
        <f t="shared" si="22"/>
        <v>01ED</v>
      </c>
      <c r="C493" t="s">
        <v>1790</v>
      </c>
      <c r="D493" t="str">
        <f t="shared" si="24"/>
        <v>ED01</v>
      </c>
      <c r="L493">
        <v>493</v>
      </c>
      <c r="M493" t="s">
        <v>766</v>
      </c>
    </row>
    <row r="494" spans="1:13">
      <c r="A494">
        <f t="shared" si="23"/>
        <v>494</v>
      </c>
      <c r="B494" t="str">
        <f t="shared" si="22"/>
        <v>01EE</v>
      </c>
      <c r="C494" t="s">
        <v>1791</v>
      </c>
      <c r="D494" t="str">
        <f t="shared" si="24"/>
        <v>EE01</v>
      </c>
      <c r="L494">
        <v>494</v>
      </c>
      <c r="M494" t="s">
        <v>767</v>
      </c>
    </row>
    <row r="495" spans="1:13">
      <c r="A495">
        <f t="shared" si="23"/>
        <v>495</v>
      </c>
      <c r="B495" t="str">
        <f t="shared" si="22"/>
        <v>01EF</v>
      </c>
      <c r="C495" t="s">
        <v>1792</v>
      </c>
      <c r="D495" t="str">
        <f t="shared" si="24"/>
        <v>EF01</v>
      </c>
      <c r="L495">
        <v>495</v>
      </c>
      <c r="M495" t="s">
        <v>768</v>
      </c>
    </row>
    <row r="496" spans="1:13">
      <c r="A496">
        <f t="shared" si="23"/>
        <v>496</v>
      </c>
      <c r="B496" t="str">
        <f t="shared" si="22"/>
        <v>01F0</v>
      </c>
      <c r="C496" t="s">
        <v>1793</v>
      </c>
      <c r="D496" t="str">
        <f t="shared" si="24"/>
        <v>F001</v>
      </c>
      <c r="L496">
        <v>496</v>
      </c>
      <c r="M496" t="s">
        <v>769</v>
      </c>
    </row>
    <row r="497" spans="1:13">
      <c r="A497">
        <f t="shared" si="23"/>
        <v>497</v>
      </c>
      <c r="B497" t="str">
        <f t="shared" si="22"/>
        <v>01F1</v>
      </c>
      <c r="C497" t="s">
        <v>1794</v>
      </c>
      <c r="D497" t="str">
        <f t="shared" si="24"/>
        <v>F101</v>
      </c>
      <c r="L497">
        <v>497</v>
      </c>
      <c r="M497" t="s">
        <v>770</v>
      </c>
    </row>
    <row r="498" spans="1:13">
      <c r="A498">
        <f t="shared" si="23"/>
        <v>498</v>
      </c>
      <c r="B498" t="str">
        <f t="shared" si="22"/>
        <v>01F2</v>
      </c>
      <c r="C498" t="s">
        <v>1795</v>
      </c>
      <c r="D498" t="str">
        <f t="shared" si="24"/>
        <v>F201</v>
      </c>
      <c r="L498">
        <v>498</v>
      </c>
      <c r="M498" t="s">
        <v>771</v>
      </c>
    </row>
    <row r="499" spans="1:13">
      <c r="A499">
        <f t="shared" si="23"/>
        <v>499</v>
      </c>
      <c r="B499" t="str">
        <f t="shared" si="22"/>
        <v>01F3</v>
      </c>
      <c r="C499" t="s">
        <v>1796</v>
      </c>
      <c r="D499" t="str">
        <f t="shared" si="24"/>
        <v>F301</v>
      </c>
      <c r="L499">
        <v>499</v>
      </c>
      <c r="M499" t="s">
        <v>772</v>
      </c>
    </row>
    <row r="500" spans="1:13">
      <c r="A500">
        <f t="shared" si="23"/>
        <v>500</v>
      </c>
      <c r="B500" t="str">
        <f t="shared" si="22"/>
        <v>01F4</v>
      </c>
      <c r="C500" t="s">
        <v>1797</v>
      </c>
      <c r="D500" t="str">
        <f t="shared" si="24"/>
        <v>F401</v>
      </c>
      <c r="L500">
        <v>500</v>
      </c>
      <c r="M500" t="s">
        <v>773</v>
      </c>
    </row>
    <row r="501" spans="1:13">
      <c r="A501">
        <f t="shared" si="23"/>
        <v>501</v>
      </c>
      <c r="B501" t="str">
        <f t="shared" si="22"/>
        <v>01F5</v>
      </c>
      <c r="C501" t="s">
        <v>1798</v>
      </c>
      <c r="D501" t="str">
        <f t="shared" si="24"/>
        <v>F501</v>
      </c>
      <c r="L501">
        <v>501</v>
      </c>
      <c r="M501" t="s">
        <v>774</v>
      </c>
    </row>
    <row r="502" spans="1:13">
      <c r="A502">
        <f t="shared" si="23"/>
        <v>502</v>
      </c>
      <c r="B502" t="str">
        <f t="shared" si="22"/>
        <v>01F6</v>
      </c>
      <c r="C502" t="s">
        <v>1799</v>
      </c>
      <c r="D502" t="str">
        <f t="shared" si="24"/>
        <v>F601</v>
      </c>
      <c r="L502">
        <v>502</v>
      </c>
      <c r="M502" t="s">
        <v>775</v>
      </c>
    </row>
    <row r="503" spans="1:13">
      <c r="A503">
        <f t="shared" si="23"/>
        <v>503</v>
      </c>
      <c r="B503" t="str">
        <f t="shared" si="22"/>
        <v>01F7</v>
      </c>
      <c r="C503" t="s">
        <v>1800</v>
      </c>
      <c r="D503" t="str">
        <f t="shared" si="24"/>
        <v>F701</v>
      </c>
      <c r="L503">
        <v>503</v>
      </c>
      <c r="M503" t="s">
        <v>776</v>
      </c>
    </row>
    <row r="504" spans="1:13">
      <c r="A504">
        <f t="shared" si="23"/>
        <v>504</v>
      </c>
      <c r="B504" t="str">
        <f t="shared" si="22"/>
        <v>01F8</v>
      </c>
      <c r="C504" t="s">
        <v>1801</v>
      </c>
      <c r="D504" t="str">
        <f t="shared" si="24"/>
        <v>F801</v>
      </c>
      <c r="L504">
        <v>504</v>
      </c>
      <c r="M504" t="s">
        <v>777</v>
      </c>
    </row>
    <row r="505" spans="1:13">
      <c r="A505">
        <f t="shared" si="23"/>
        <v>505</v>
      </c>
      <c r="B505" t="str">
        <f t="shared" si="22"/>
        <v>01F9</v>
      </c>
      <c r="C505" t="s">
        <v>1802</v>
      </c>
      <c r="D505" t="str">
        <f t="shared" si="24"/>
        <v>F901</v>
      </c>
      <c r="L505">
        <v>505</v>
      </c>
      <c r="M505" t="s">
        <v>778</v>
      </c>
    </row>
    <row r="506" spans="1:13">
      <c r="A506">
        <f t="shared" si="23"/>
        <v>506</v>
      </c>
      <c r="B506" t="str">
        <f t="shared" si="22"/>
        <v>01FA</v>
      </c>
      <c r="C506" t="s">
        <v>1803</v>
      </c>
      <c r="D506" t="str">
        <f t="shared" si="24"/>
        <v>FA01</v>
      </c>
      <c r="L506">
        <v>506</v>
      </c>
      <c r="M506" t="s">
        <v>779</v>
      </c>
    </row>
    <row r="507" spans="1:13">
      <c r="A507">
        <f t="shared" si="23"/>
        <v>507</v>
      </c>
      <c r="B507" t="str">
        <f t="shared" si="22"/>
        <v>01FB</v>
      </c>
      <c r="C507" t="s">
        <v>1804</v>
      </c>
      <c r="D507" t="str">
        <f t="shared" si="24"/>
        <v>FB01</v>
      </c>
      <c r="L507">
        <v>507</v>
      </c>
      <c r="M507" t="s">
        <v>780</v>
      </c>
    </row>
    <row r="508" spans="1:13">
      <c r="A508">
        <f t="shared" si="23"/>
        <v>508</v>
      </c>
      <c r="B508" t="str">
        <f t="shared" si="22"/>
        <v>01FC</v>
      </c>
      <c r="C508" t="s">
        <v>1805</v>
      </c>
      <c r="D508" t="str">
        <f t="shared" si="24"/>
        <v>FC01</v>
      </c>
      <c r="L508">
        <v>508</v>
      </c>
      <c r="M508" t="s">
        <v>781</v>
      </c>
    </row>
    <row r="509" spans="1:13">
      <c r="A509">
        <f t="shared" si="23"/>
        <v>509</v>
      </c>
      <c r="B509" t="str">
        <f t="shared" si="22"/>
        <v>01FD</v>
      </c>
      <c r="C509" t="s">
        <v>1806</v>
      </c>
      <c r="D509" t="str">
        <f t="shared" si="24"/>
        <v>FD01</v>
      </c>
      <c r="L509">
        <v>509</v>
      </c>
      <c r="M509" t="s">
        <v>782</v>
      </c>
    </row>
    <row r="510" spans="1:13">
      <c r="A510">
        <f t="shared" si="23"/>
        <v>510</v>
      </c>
      <c r="B510" t="str">
        <f t="shared" si="22"/>
        <v>01FE</v>
      </c>
      <c r="C510" t="s">
        <v>1807</v>
      </c>
      <c r="D510" t="str">
        <f t="shared" si="24"/>
        <v>FE01</v>
      </c>
      <c r="L510">
        <v>510</v>
      </c>
      <c r="M510" t="s">
        <v>783</v>
      </c>
    </row>
    <row r="511" spans="1:13">
      <c r="A511">
        <f t="shared" si="23"/>
        <v>511</v>
      </c>
      <c r="B511" t="str">
        <f t="shared" si="22"/>
        <v>01FF</v>
      </c>
      <c r="C511" t="s">
        <v>1808</v>
      </c>
      <c r="D511" t="str">
        <f t="shared" si="24"/>
        <v>FF01</v>
      </c>
      <c r="L511">
        <v>511</v>
      </c>
      <c r="M511" t="s">
        <v>784</v>
      </c>
    </row>
    <row r="512" spans="1:13">
      <c r="A512">
        <f t="shared" si="23"/>
        <v>512</v>
      </c>
      <c r="B512" t="str">
        <f t="shared" si="22"/>
        <v>0200</v>
      </c>
      <c r="C512" t="s">
        <v>1809</v>
      </c>
      <c r="D512" t="str">
        <f t="shared" si="24"/>
        <v>0002</v>
      </c>
      <c r="L512">
        <v>512</v>
      </c>
      <c r="M512" t="s">
        <v>785</v>
      </c>
    </row>
    <row r="513" spans="1:13">
      <c r="A513">
        <f t="shared" si="23"/>
        <v>513</v>
      </c>
      <c r="B513" t="str">
        <f t="shared" ref="B513:B576" si="25">DEC2HEX(A513,4)</f>
        <v>0201</v>
      </c>
      <c r="C513" t="s">
        <v>1810</v>
      </c>
      <c r="D513" t="str">
        <f t="shared" si="24"/>
        <v>0102</v>
      </c>
      <c r="L513">
        <v>513</v>
      </c>
      <c r="M513" t="s">
        <v>786</v>
      </c>
    </row>
    <row r="514" spans="1:13">
      <c r="A514">
        <f t="shared" si="23"/>
        <v>514</v>
      </c>
      <c r="B514" t="str">
        <f t="shared" si="25"/>
        <v>0202</v>
      </c>
      <c r="C514" t="s">
        <v>1811</v>
      </c>
      <c r="D514" t="str">
        <f t="shared" si="24"/>
        <v>0202</v>
      </c>
      <c r="L514">
        <v>514</v>
      </c>
      <c r="M514" t="s">
        <v>787</v>
      </c>
    </row>
    <row r="515" spans="1:13">
      <c r="A515">
        <f t="shared" ref="A515:A578" si="26">A514+1</f>
        <v>515</v>
      </c>
      <c r="B515" t="str">
        <f t="shared" si="25"/>
        <v>0203</v>
      </c>
      <c r="C515" t="s">
        <v>1812</v>
      </c>
      <c r="D515" t="str">
        <f t="shared" si="24"/>
        <v>0302</v>
      </c>
      <c r="L515">
        <v>515</v>
      </c>
      <c r="M515" t="s">
        <v>788</v>
      </c>
    </row>
    <row r="516" spans="1:13">
      <c r="A516">
        <f t="shared" si="26"/>
        <v>516</v>
      </c>
      <c r="B516" t="str">
        <f t="shared" si="25"/>
        <v>0204</v>
      </c>
      <c r="C516" t="s">
        <v>1813</v>
      </c>
      <c r="D516" t="str">
        <f t="shared" si="24"/>
        <v>0402</v>
      </c>
      <c r="L516">
        <v>516</v>
      </c>
      <c r="M516" t="s">
        <v>789</v>
      </c>
    </row>
    <row r="517" spans="1:13">
      <c r="A517">
        <f t="shared" si="26"/>
        <v>517</v>
      </c>
      <c r="B517" t="str">
        <f t="shared" si="25"/>
        <v>0205</v>
      </c>
      <c r="C517" t="s">
        <v>1814</v>
      </c>
      <c r="D517" t="str">
        <f t="shared" si="24"/>
        <v>0502</v>
      </c>
      <c r="L517">
        <v>517</v>
      </c>
      <c r="M517" t="s">
        <v>790</v>
      </c>
    </row>
    <row r="518" spans="1:13">
      <c r="A518">
        <f t="shared" si="26"/>
        <v>518</v>
      </c>
      <c r="B518" t="str">
        <f t="shared" si="25"/>
        <v>0206</v>
      </c>
      <c r="C518" t="s">
        <v>1815</v>
      </c>
      <c r="D518" t="str">
        <f t="shared" si="24"/>
        <v>0602</v>
      </c>
      <c r="L518">
        <v>518</v>
      </c>
      <c r="M518" t="s">
        <v>791</v>
      </c>
    </row>
    <row r="519" spans="1:13">
      <c r="A519">
        <f t="shared" si="26"/>
        <v>519</v>
      </c>
      <c r="B519" t="str">
        <f t="shared" si="25"/>
        <v>0207</v>
      </c>
      <c r="C519" t="s">
        <v>1816</v>
      </c>
      <c r="D519" t="str">
        <f t="shared" si="24"/>
        <v>0702</v>
      </c>
      <c r="L519">
        <v>519</v>
      </c>
      <c r="M519" t="s">
        <v>792</v>
      </c>
    </row>
    <row r="520" spans="1:13">
      <c r="A520">
        <f t="shared" si="26"/>
        <v>520</v>
      </c>
      <c r="B520" t="str">
        <f t="shared" si="25"/>
        <v>0208</v>
      </c>
      <c r="C520" t="s">
        <v>1817</v>
      </c>
      <c r="D520" t="str">
        <f t="shared" si="24"/>
        <v>0802</v>
      </c>
      <c r="L520">
        <v>520</v>
      </c>
      <c r="M520" t="s">
        <v>793</v>
      </c>
    </row>
    <row r="521" spans="1:13">
      <c r="A521">
        <f t="shared" si="26"/>
        <v>521</v>
      </c>
      <c r="B521" t="str">
        <f t="shared" si="25"/>
        <v>0209</v>
      </c>
      <c r="C521" t="s">
        <v>1818</v>
      </c>
      <c r="D521" t="str">
        <f t="shared" si="24"/>
        <v>0902</v>
      </c>
      <c r="L521">
        <v>521</v>
      </c>
      <c r="M521" t="s">
        <v>794</v>
      </c>
    </row>
    <row r="522" spans="1:13">
      <c r="A522">
        <f t="shared" si="26"/>
        <v>522</v>
      </c>
      <c r="B522" t="str">
        <f t="shared" si="25"/>
        <v>020A</v>
      </c>
      <c r="C522" t="s">
        <v>1819</v>
      </c>
      <c r="D522" t="str">
        <f t="shared" si="24"/>
        <v>0A02</v>
      </c>
      <c r="L522">
        <v>522</v>
      </c>
      <c r="M522" t="s">
        <v>795</v>
      </c>
    </row>
    <row r="523" spans="1:13">
      <c r="A523">
        <f t="shared" si="26"/>
        <v>523</v>
      </c>
      <c r="B523" t="str">
        <f t="shared" si="25"/>
        <v>020B</v>
      </c>
      <c r="C523" t="s">
        <v>1820</v>
      </c>
      <c r="D523" t="str">
        <f t="shared" si="24"/>
        <v>0B02</v>
      </c>
      <c r="L523">
        <v>523</v>
      </c>
      <c r="M523" t="s">
        <v>796</v>
      </c>
    </row>
    <row r="524" spans="1:13">
      <c r="A524">
        <f t="shared" si="26"/>
        <v>524</v>
      </c>
      <c r="B524" t="str">
        <f t="shared" si="25"/>
        <v>020C</v>
      </c>
      <c r="C524" t="s">
        <v>1821</v>
      </c>
      <c r="D524" t="str">
        <f t="shared" si="24"/>
        <v>0C02</v>
      </c>
      <c r="L524">
        <v>524</v>
      </c>
      <c r="M524" t="s">
        <v>797</v>
      </c>
    </row>
    <row r="525" spans="1:13">
      <c r="A525">
        <f t="shared" si="26"/>
        <v>525</v>
      </c>
      <c r="B525" t="str">
        <f t="shared" si="25"/>
        <v>020D</v>
      </c>
      <c r="C525" t="s">
        <v>1822</v>
      </c>
      <c r="D525" t="str">
        <f t="shared" si="24"/>
        <v>0D02</v>
      </c>
      <c r="L525">
        <v>525</v>
      </c>
      <c r="M525" t="s">
        <v>798</v>
      </c>
    </row>
    <row r="526" spans="1:13">
      <c r="A526">
        <f t="shared" si="26"/>
        <v>526</v>
      </c>
      <c r="B526" t="str">
        <f t="shared" si="25"/>
        <v>020E</v>
      </c>
      <c r="C526" t="s">
        <v>1823</v>
      </c>
      <c r="D526" t="str">
        <f t="shared" si="24"/>
        <v>0E02</v>
      </c>
      <c r="L526">
        <v>526</v>
      </c>
      <c r="M526" t="s">
        <v>799</v>
      </c>
    </row>
    <row r="527" spans="1:13">
      <c r="A527">
        <f t="shared" si="26"/>
        <v>527</v>
      </c>
      <c r="B527" t="str">
        <f t="shared" si="25"/>
        <v>020F</v>
      </c>
      <c r="C527" t="s">
        <v>1824</v>
      </c>
      <c r="D527" t="str">
        <f t="shared" si="24"/>
        <v>0F02</v>
      </c>
      <c r="L527">
        <v>527</v>
      </c>
      <c r="M527" t="s">
        <v>800</v>
      </c>
    </row>
    <row r="528" spans="1:13">
      <c r="A528">
        <f t="shared" si="26"/>
        <v>528</v>
      </c>
      <c r="B528" t="str">
        <f t="shared" si="25"/>
        <v>0210</v>
      </c>
      <c r="C528" t="s">
        <v>1825</v>
      </c>
      <c r="D528" t="str">
        <f t="shared" si="24"/>
        <v>1002</v>
      </c>
      <c r="L528">
        <v>528</v>
      </c>
      <c r="M528" t="s">
        <v>801</v>
      </c>
    </row>
    <row r="529" spans="1:13">
      <c r="A529">
        <f t="shared" si="26"/>
        <v>529</v>
      </c>
      <c r="B529" t="str">
        <f t="shared" si="25"/>
        <v>0211</v>
      </c>
      <c r="C529" t="s">
        <v>1826</v>
      </c>
      <c r="D529" t="str">
        <f t="shared" si="24"/>
        <v>1102</v>
      </c>
      <c r="L529">
        <v>529</v>
      </c>
      <c r="M529" t="s">
        <v>802</v>
      </c>
    </row>
    <row r="530" spans="1:13">
      <c r="A530">
        <f t="shared" si="26"/>
        <v>530</v>
      </c>
      <c r="B530" t="str">
        <f t="shared" si="25"/>
        <v>0212</v>
      </c>
      <c r="C530" t="s">
        <v>1827</v>
      </c>
      <c r="D530" t="str">
        <f t="shared" si="24"/>
        <v>1202</v>
      </c>
      <c r="L530">
        <v>530</v>
      </c>
      <c r="M530" t="s">
        <v>803</v>
      </c>
    </row>
    <row r="531" spans="1:13">
      <c r="A531">
        <f t="shared" si="26"/>
        <v>531</v>
      </c>
      <c r="B531" t="str">
        <f t="shared" si="25"/>
        <v>0213</v>
      </c>
      <c r="C531" t="s">
        <v>1828</v>
      </c>
      <c r="D531" t="str">
        <f t="shared" si="24"/>
        <v>1302</v>
      </c>
      <c r="L531">
        <v>531</v>
      </c>
      <c r="M531" t="s">
        <v>804</v>
      </c>
    </row>
    <row r="532" spans="1:13">
      <c r="A532">
        <f t="shared" si="26"/>
        <v>532</v>
      </c>
      <c r="B532" t="str">
        <f t="shared" si="25"/>
        <v>0214</v>
      </c>
      <c r="C532" t="s">
        <v>1829</v>
      </c>
      <c r="D532" t="str">
        <f t="shared" si="24"/>
        <v>1402</v>
      </c>
      <c r="L532">
        <v>532</v>
      </c>
      <c r="M532" t="s">
        <v>805</v>
      </c>
    </row>
    <row r="533" spans="1:13">
      <c r="A533">
        <f t="shared" si="26"/>
        <v>533</v>
      </c>
      <c r="B533" t="str">
        <f t="shared" si="25"/>
        <v>0215</v>
      </c>
      <c r="C533" t="s">
        <v>1830</v>
      </c>
      <c r="D533" t="str">
        <f t="shared" si="24"/>
        <v>1502</v>
      </c>
      <c r="L533">
        <v>533</v>
      </c>
      <c r="M533" t="s">
        <v>806</v>
      </c>
    </row>
    <row r="534" spans="1:13">
      <c r="A534">
        <f t="shared" si="26"/>
        <v>534</v>
      </c>
      <c r="B534" t="str">
        <f t="shared" si="25"/>
        <v>0216</v>
      </c>
      <c r="C534" t="s">
        <v>1831</v>
      </c>
      <c r="D534" t="str">
        <f t="shared" si="24"/>
        <v>1602</v>
      </c>
      <c r="L534">
        <v>534</v>
      </c>
      <c r="M534" t="s">
        <v>807</v>
      </c>
    </row>
    <row r="535" spans="1:13">
      <c r="A535">
        <f t="shared" si="26"/>
        <v>535</v>
      </c>
      <c r="B535" t="str">
        <f t="shared" si="25"/>
        <v>0217</v>
      </c>
      <c r="C535" t="s">
        <v>1832</v>
      </c>
      <c r="D535" t="str">
        <f t="shared" si="24"/>
        <v>1702</v>
      </c>
      <c r="L535">
        <v>535</v>
      </c>
      <c r="M535" t="s">
        <v>808</v>
      </c>
    </row>
    <row r="536" spans="1:13">
      <c r="A536">
        <f t="shared" si="26"/>
        <v>536</v>
      </c>
      <c r="B536" t="str">
        <f t="shared" si="25"/>
        <v>0218</v>
      </c>
      <c r="C536" t="s">
        <v>1833</v>
      </c>
      <c r="D536" t="str">
        <f t="shared" si="24"/>
        <v>1802</v>
      </c>
      <c r="L536">
        <v>536</v>
      </c>
      <c r="M536" t="s">
        <v>809</v>
      </c>
    </row>
    <row r="537" spans="1:13">
      <c r="A537">
        <f t="shared" si="26"/>
        <v>537</v>
      </c>
      <c r="B537" t="str">
        <f t="shared" si="25"/>
        <v>0219</v>
      </c>
      <c r="C537" t="s">
        <v>1834</v>
      </c>
      <c r="D537" t="str">
        <f t="shared" si="24"/>
        <v>1902</v>
      </c>
      <c r="L537">
        <v>537</v>
      </c>
      <c r="M537" t="s">
        <v>810</v>
      </c>
    </row>
    <row r="538" spans="1:13">
      <c r="A538">
        <f t="shared" si="26"/>
        <v>538</v>
      </c>
      <c r="B538" t="str">
        <f t="shared" si="25"/>
        <v>021A</v>
      </c>
      <c r="C538" t="s">
        <v>1835</v>
      </c>
      <c r="D538" t="str">
        <f t="shared" si="24"/>
        <v>1A02</v>
      </c>
      <c r="L538">
        <v>538</v>
      </c>
      <c r="M538" t="s">
        <v>811</v>
      </c>
    </row>
    <row r="539" spans="1:13">
      <c r="A539">
        <f t="shared" si="26"/>
        <v>539</v>
      </c>
      <c r="B539" t="str">
        <f t="shared" si="25"/>
        <v>021B</v>
      </c>
      <c r="C539" t="s">
        <v>1836</v>
      </c>
      <c r="D539" t="str">
        <f t="shared" si="24"/>
        <v>1B02</v>
      </c>
      <c r="L539">
        <v>539</v>
      </c>
      <c r="M539" t="s">
        <v>812</v>
      </c>
    </row>
    <row r="540" spans="1:13">
      <c r="A540">
        <f t="shared" si="26"/>
        <v>540</v>
      </c>
      <c r="B540" t="str">
        <f t="shared" si="25"/>
        <v>021C</v>
      </c>
      <c r="C540" t="s">
        <v>1837</v>
      </c>
      <c r="D540" t="str">
        <f t="shared" si="24"/>
        <v>1C02</v>
      </c>
      <c r="L540">
        <v>540</v>
      </c>
      <c r="M540" t="s">
        <v>813</v>
      </c>
    </row>
    <row r="541" spans="1:13">
      <c r="A541">
        <f t="shared" si="26"/>
        <v>541</v>
      </c>
      <c r="B541" t="str">
        <f t="shared" si="25"/>
        <v>021D</v>
      </c>
      <c r="C541" t="s">
        <v>1838</v>
      </c>
      <c r="D541" t="str">
        <f t="shared" si="24"/>
        <v>1D02</v>
      </c>
      <c r="L541">
        <v>541</v>
      </c>
      <c r="M541" t="s">
        <v>814</v>
      </c>
    </row>
    <row r="542" spans="1:13">
      <c r="A542">
        <f t="shared" si="26"/>
        <v>542</v>
      </c>
      <c r="B542" t="str">
        <f t="shared" si="25"/>
        <v>021E</v>
      </c>
      <c r="C542" t="s">
        <v>1839</v>
      </c>
      <c r="D542" t="str">
        <f t="shared" si="24"/>
        <v>1E02</v>
      </c>
      <c r="L542">
        <v>542</v>
      </c>
      <c r="M542" t="s">
        <v>815</v>
      </c>
    </row>
    <row r="543" spans="1:13">
      <c r="A543">
        <f t="shared" si="26"/>
        <v>543</v>
      </c>
      <c r="B543" t="str">
        <f t="shared" si="25"/>
        <v>021F</v>
      </c>
      <c r="C543" t="s">
        <v>1840</v>
      </c>
      <c r="D543" t="str">
        <f t="shared" si="24"/>
        <v>1F02</v>
      </c>
      <c r="L543">
        <v>543</v>
      </c>
      <c r="M543" t="s">
        <v>816</v>
      </c>
    </row>
    <row r="544" spans="1:13">
      <c r="A544">
        <f t="shared" si="26"/>
        <v>544</v>
      </c>
      <c r="B544" t="str">
        <f t="shared" si="25"/>
        <v>0220</v>
      </c>
      <c r="C544" t="s">
        <v>1841</v>
      </c>
      <c r="D544" t="str">
        <f t="shared" si="24"/>
        <v>2002</v>
      </c>
      <c r="L544">
        <v>544</v>
      </c>
      <c r="M544" t="s">
        <v>817</v>
      </c>
    </row>
    <row r="545" spans="1:13">
      <c r="A545">
        <f t="shared" si="26"/>
        <v>545</v>
      </c>
      <c r="B545" t="str">
        <f t="shared" si="25"/>
        <v>0221</v>
      </c>
      <c r="C545" t="s">
        <v>1842</v>
      </c>
      <c r="D545" t="str">
        <f t="shared" si="24"/>
        <v>2102</v>
      </c>
      <c r="L545">
        <v>545</v>
      </c>
      <c r="M545" t="s">
        <v>818</v>
      </c>
    </row>
    <row r="546" spans="1:13">
      <c r="A546">
        <f t="shared" si="26"/>
        <v>546</v>
      </c>
      <c r="B546" t="str">
        <f t="shared" si="25"/>
        <v>0222</v>
      </c>
      <c r="C546" t="s">
        <v>1843</v>
      </c>
      <c r="D546" t="str">
        <f t="shared" si="24"/>
        <v>2202</v>
      </c>
      <c r="L546">
        <v>546</v>
      </c>
      <c r="M546" t="s">
        <v>819</v>
      </c>
    </row>
    <row r="547" spans="1:13">
      <c r="A547">
        <f t="shared" si="26"/>
        <v>547</v>
      </c>
      <c r="B547" t="str">
        <f t="shared" si="25"/>
        <v>0223</v>
      </c>
      <c r="C547" t="s">
        <v>1844</v>
      </c>
      <c r="D547" t="str">
        <f t="shared" si="24"/>
        <v>2302</v>
      </c>
      <c r="L547">
        <v>547</v>
      </c>
      <c r="M547" t="s">
        <v>820</v>
      </c>
    </row>
    <row r="548" spans="1:13">
      <c r="A548">
        <f t="shared" si="26"/>
        <v>548</v>
      </c>
      <c r="B548" t="str">
        <f t="shared" si="25"/>
        <v>0224</v>
      </c>
      <c r="C548" t="s">
        <v>1845</v>
      </c>
      <c r="D548" t="str">
        <f t="shared" si="24"/>
        <v>2402</v>
      </c>
      <c r="L548">
        <v>548</v>
      </c>
      <c r="M548" t="s">
        <v>821</v>
      </c>
    </row>
    <row r="549" spans="1:13">
      <c r="A549">
        <f t="shared" si="26"/>
        <v>549</v>
      </c>
      <c r="B549" t="str">
        <f t="shared" si="25"/>
        <v>0225</v>
      </c>
      <c r="C549" t="s">
        <v>1846</v>
      </c>
      <c r="D549" t="str">
        <f t="shared" ref="D549:D612" si="27">RIGHT(B549,2)&amp;LEFT(B549,2)</f>
        <v>2502</v>
      </c>
      <c r="L549">
        <v>549</v>
      </c>
      <c r="M549" t="s">
        <v>822</v>
      </c>
    </row>
    <row r="550" spans="1:13">
      <c r="A550">
        <f t="shared" si="26"/>
        <v>550</v>
      </c>
      <c r="B550" t="str">
        <f t="shared" si="25"/>
        <v>0226</v>
      </c>
      <c r="C550" t="s">
        <v>1847</v>
      </c>
      <c r="D550" t="str">
        <f t="shared" si="27"/>
        <v>2602</v>
      </c>
      <c r="L550">
        <v>550</v>
      </c>
      <c r="M550" t="s">
        <v>823</v>
      </c>
    </row>
    <row r="551" spans="1:13">
      <c r="A551">
        <f t="shared" si="26"/>
        <v>551</v>
      </c>
      <c r="B551" t="str">
        <f t="shared" si="25"/>
        <v>0227</v>
      </c>
      <c r="C551" t="s">
        <v>1848</v>
      </c>
      <c r="D551" t="str">
        <f t="shared" si="27"/>
        <v>2702</v>
      </c>
      <c r="L551">
        <v>551</v>
      </c>
      <c r="M551" t="s">
        <v>824</v>
      </c>
    </row>
    <row r="552" spans="1:13">
      <c r="A552">
        <f t="shared" si="26"/>
        <v>552</v>
      </c>
      <c r="B552" t="str">
        <f t="shared" si="25"/>
        <v>0228</v>
      </c>
      <c r="C552" t="s">
        <v>1849</v>
      </c>
      <c r="D552" t="str">
        <f t="shared" si="27"/>
        <v>2802</v>
      </c>
      <c r="L552">
        <v>552</v>
      </c>
      <c r="M552" t="s">
        <v>825</v>
      </c>
    </row>
    <row r="553" spans="1:13">
      <c r="A553">
        <f t="shared" si="26"/>
        <v>553</v>
      </c>
      <c r="B553" t="str">
        <f t="shared" si="25"/>
        <v>0229</v>
      </c>
      <c r="C553" t="s">
        <v>1850</v>
      </c>
      <c r="D553" t="str">
        <f t="shared" si="27"/>
        <v>2902</v>
      </c>
      <c r="L553">
        <v>553</v>
      </c>
      <c r="M553" t="s">
        <v>826</v>
      </c>
    </row>
    <row r="554" spans="1:13">
      <c r="A554">
        <f t="shared" si="26"/>
        <v>554</v>
      </c>
      <c r="B554" t="str">
        <f t="shared" si="25"/>
        <v>022A</v>
      </c>
      <c r="C554" t="s">
        <v>1851</v>
      </c>
      <c r="D554" t="str">
        <f t="shared" si="27"/>
        <v>2A02</v>
      </c>
      <c r="L554">
        <v>554</v>
      </c>
      <c r="M554" t="s">
        <v>827</v>
      </c>
    </row>
    <row r="555" spans="1:13">
      <c r="A555">
        <f t="shared" si="26"/>
        <v>555</v>
      </c>
      <c r="B555" t="str">
        <f t="shared" si="25"/>
        <v>022B</v>
      </c>
      <c r="C555" t="s">
        <v>1852</v>
      </c>
      <c r="D555" t="str">
        <f t="shared" si="27"/>
        <v>2B02</v>
      </c>
      <c r="L555">
        <v>555</v>
      </c>
      <c r="M555" t="s">
        <v>828</v>
      </c>
    </row>
    <row r="556" spans="1:13">
      <c r="A556">
        <f t="shared" si="26"/>
        <v>556</v>
      </c>
      <c r="B556" t="str">
        <f t="shared" si="25"/>
        <v>022C</v>
      </c>
      <c r="C556" t="s">
        <v>1853</v>
      </c>
      <c r="D556" t="str">
        <f t="shared" si="27"/>
        <v>2C02</v>
      </c>
      <c r="L556">
        <v>556</v>
      </c>
      <c r="M556" t="s">
        <v>829</v>
      </c>
    </row>
    <row r="557" spans="1:13">
      <c r="A557">
        <f t="shared" si="26"/>
        <v>557</v>
      </c>
      <c r="B557" t="str">
        <f t="shared" si="25"/>
        <v>022D</v>
      </c>
      <c r="C557" t="s">
        <v>1854</v>
      </c>
      <c r="D557" t="str">
        <f t="shared" si="27"/>
        <v>2D02</v>
      </c>
      <c r="L557">
        <v>557</v>
      </c>
      <c r="M557" t="s">
        <v>830</v>
      </c>
    </row>
    <row r="558" spans="1:13">
      <c r="A558">
        <f t="shared" si="26"/>
        <v>558</v>
      </c>
      <c r="B558" t="str">
        <f t="shared" si="25"/>
        <v>022E</v>
      </c>
      <c r="C558" t="s">
        <v>1855</v>
      </c>
      <c r="D558" t="str">
        <f t="shared" si="27"/>
        <v>2E02</v>
      </c>
      <c r="L558">
        <v>558</v>
      </c>
      <c r="M558" t="s">
        <v>831</v>
      </c>
    </row>
    <row r="559" spans="1:13">
      <c r="A559">
        <f t="shared" si="26"/>
        <v>559</v>
      </c>
      <c r="B559" t="str">
        <f t="shared" si="25"/>
        <v>022F</v>
      </c>
      <c r="C559" t="s">
        <v>1856</v>
      </c>
      <c r="D559" t="str">
        <f t="shared" si="27"/>
        <v>2F02</v>
      </c>
      <c r="L559">
        <v>559</v>
      </c>
      <c r="M559" t="s">
        <v>832</v>
      </c>
    </row>
    <row r="560" spans="1:13">
      <c r="A560">
        <f t="shared" si="26"/>
        <v>560</v>
      </c>
      <c r="B560" t="str">
        <f t="shared" si="25"/>
        <v>0230</v>
      </c>
      <c r="C560" t="s">
        <v>1857</v>
      </c>
      <c r="D560" t="str">
        <f t="shared" si="27"/>
        <v>3002</v>
      </c>
      <c r="L560">
        <v>560</v>
      </c>
      <c r="M560" t="s">
        <v>833</v>
      </c>
    </row>
    <row r="561" spans="1:13">
      <c r="A561">
        <f t="shared" si="26"/>
        <v>561</v>
      </c>
      <c r="B561" t="str">
        <f t="shared" si="25"/>
        <v>0231</v>
      </c>
      <c r="C561" t="s">
        <v>1858</v>
      </c>
      <c r="D561" t="str">
        <f t="shared" si="27"/>
        <v>3102</v>
      </c>
      <c r="L561">
        <v>561</v>
      </c>
      <c r="M561" t="s">
        <v>834</v>
      </c>
    </row>
    <row r="562" spans="1:13">
      <c r="A562">
        <f t="shared" si="26"/>
        <v>562</v>
      </c>
      <c r="B562" t="str">
        <f t="shared" si="25"/>
        <v>0232</v>
      </c>
      <c r="C562" t="s">
        <v>1859</v>
      </c>
      <c r="D562" t="str">
        <f t="shared" si="27"/>
        <v>3202</v>
      </c>
      <c r="L562">
        <v>562</v>
      </c>
      <c r="M562" t="s">
        <v>835</v>
      </c>
    </row>
    <row r="563" spans="1:13">
      <c r="A563">
        <f t="shared" si="26"/>
        <v>563</v>
      </c>
      <c r="B563" t="str">
        <f t="shared" si="25"/>
        <v>0233</v>
      </c>
      <c r="C563" t="s">
        <v>1860</v>
      </c>
      <c r="D563" t="str">
        <f t="shared" si="27"/>
        <v>3302</v>
      </c>
      <c r="L563">
        <v>563</v>
      </c>
      <c r="M563" t="s">
        <v>836</v>
      </c>
    </row>
    <row r="564" spans="1:13">
      <c r="A564">
        <f t="shared" si="26"/>
        <v>564</v>
      </c>
      <c r="B564" t="str">
        <f t="shared" si="25"/>
        <v>0234</v>
      </c>
      <c r="C564" t="s">
        <v>1861</v>
      </c>
      <c r="D564" t="str">
        <f t="shared" si="27"/>
        <v>3402</v>
      </c>
      <c r="L564">
        <v>564</v>
      </c>
      <c r="M564" t="s">
        <v>837</v>
      </c>
    </row>
    <row r="565" spans="1:13">
      <c r="A565">
        <f t="shared" si="26"/>
        <v>565</v>
      </c>
      <c r="B565" t="str">
        <f t="shared" si="25"/>
        <v>0235</v>
      </c>
      <c r="C565" t="s">
        <v>1862</v>
      </c>
      <c r="D565" t="str">
        <f t="shared" si="27"/>
        <v>3502</v>
      </c>
      <c r="L565">
        <v>565</v>
      </c>
      <c r="M565" t="s">
        <v>838</v>
      </c>
    </row>
    <row r="566" spans="1:13">
      <c r="A566">
        <f t="shared" si="26"/>
        <v>566</v>
      </c>
      <c r="B566" t="str">
        <f t="shared" si="25"/>
        <v>0236</v>
      </c>
      <c r="C566" t="s">
        <v>1863</v>
      </c>
      <c r="D566" t="str">
        <f t="shared" si="27"/>
        <v>3602</v>
      </c>
      <c r="L566">
        <v>566</v>
      </c>
      <c r="M566" t="s">
        <v>839</v>
      </c>
    </row>
    <row r="567" spans="1:13">
      <c r="A567">
        <f t="shared" si="26"/>
        <v>567</v>
      </c>
      <c r="B567" t="str">
        <f t="shared" si="25"/>
        <v>0237</v>
      </c>
      <c r="C567" t="s">
        <v>1864</v>
      </c>
      <c r="D567" t="str">
        <f t="shared" si="27"/>
        <v>3702</v>
      </c>
      <c r="L567">
        <v>567</v>
      </c>
      <c r="M567" t="s">
        <v>840</v>
      </c>
    </row>
    <row r="568" spans="1:13">
      <c r="A568">
        <f t="shared" si="26"/>
        <v>568</v>
      </c>
      <c r="B568" t="str">
        <f t="shared" si="25"/>
        <v>0238</v>
      </c>
      <c r="C568" t="s">
        <v>1865</v>
      </c>
      <c r="D568" t="str">
        <f t="shared" si="27"/>
        <v>3802</v>
      </c>
      <c r="L568">
        <v>568</v>
      </c>
      <c r="M568" t="s">
        <v>841</v>
      </c>
    </row>
    <row r="569" spans="1:13">
      <c r="A569">
        <f t="shared" si="26"/>
        <v>569</v>
      </c>
      <c r="B569" t="str">
        <f t="shared" si="25"/>
        <v>0239</v>
      </c>
      <c r="C569" t="s">
        <v>1866</v>
      </c>
      <c r="D569" t="str">
        <f t="shared" si="27"/>
        <v>3902</v>
      </c>
      <c r="L569">
        <v>569</v>
      </c>
      <c r="M569" t="s">
        <v>842</v>
      </c>
    </row>
    <row r="570" spans="1:13">
      <c r="A570">
        <f t="shared" si="26"/>
        <v>570</v>
      </c>
      <c r="B570" t="str">
        <f t="shared" si="25"/>
        <v>023A</v>
      </c>
      <c r="C570" t="s">
        <v>1867</v>
      </c>
      <c r="D570" t="str">
        <f t="shared" si="27"/>
        <v>3A02</v>
      </c>
      <c r="L570">
        <v>570</v>
      </c>
      <c r="M570" t="s">
        <v>843</v>
      </c>
    </row>
    <row r="571" spans="1:13">
      <c r="A571">
        <f t="shared" si="26"/>
        <v>571</v>
      </c>
      <c r="B571" t="str">
        <f t="shared" si="25"/>
        <v>023B</v>
      </c>
      <c r="C571" t="s">
        <v>1868</v>
      </c>
      <c r="D571" t="str">
        <f t="shared" si="27"/>
        <v>3B02</v>
      </c>
      <c r="L571">
        <v>571</v>
      </c>
      <c r="M571" t="s">
        <v>844</v>
      </c>
    </row>
    <row r="572" spans="1:13">
      <c r="A572">
        <f t="shared" si="26"/>
        <v>572</v>
      </c>
      <c r="B572" t="str">
        <f t="shared" si="25"/>
        <v>023C</v>
      </c>
      <c r="C572" t="s">
        <v>1869</v>
      </c>
      <c r="D572" t="str">
        <f t="shared" si="27"/>
        <v>3C02</v>
      </c>
      <c r="L572">
        <v>572</v>
      </c>
      <c r="M572" t="s">
        <v>845</v>
      </c>
    </row>
    <row r="573" spans="1:13">
      <c r="A573">
        <f t="shared" si="26"/>
        <v>573</v>
      </c>
      <c r="B573" t="str">
        <f t="shared" si="25"/>
        <v>023D</v>
      </c>
      <c r="C573" t="s">
        <v>1870</v>
      </c>
      <c r="D573" t="str">
        <f t="shared" si="27"/>
        <v>3D02</v>
      </c>
      <c r="L573">
        <v>573</v>
      </c>
      <c r="M573" t="s">
        <v>846</v>
      </c>
    </row>
    <row r="574" spans="1:13">
      <c r="A574">
        <f t="shared" si="26"/>
        <v>574</v>
      </c>
      <c r="B574" t="str">
        <f t="shared" si="25"/>
        <v>023E</v>
      </c>
      <c r="C574" t="s">
        <v>1871</v>
      </c>
      <c r="D574" t="str">
        <f t="shared" si="27"/>
        <v>3E02</v>
      </c>
      <c r="L574">
        <v>574</v>
      </c>
      <c r="M574" t="s">
        <v>847</v>
      </c>
    </row>
    <row r="575" spans="1:13">
      <c r="A575">
        <f t="shared" si="26"/>
        <v>575</v>
      </c>
      <c r="B575" t="str">
        <f t="shared" si="25"/>
        <v>023F</v>
      </c>
      <c r="C575" t="s">
        <v>1872</v>
      </c>
      <c r="D575" t="str">
        <f t="shared" si="27"/>
        <v>3F02</v>
      </c>
      <c r="L575">
        <v>575</v>
      </c>
      <c r="M575" t="s">
        <v>848</v>
      </c>
    </row>
    <row r="576" spans="1:13">
      <c r="A576">
        <f t="shared" si="26"/>
        <v>576</v>
      </c>
      <c r="B576" t="str">
        <f t="shared" si="25"/>
        <v>0240</v>
      </c>
      <c r="C576" t="s">
        <v>1873</v>
      </c>
      <c r="D576" t="str">
        <f t="shared" si="27"/>
        <v>4002</v>
      </c>
      <c r="L576">
        <v>576</v>
      </c>
      <c r="M576" t="s">
        <v>849</v>
      </c>
    </row>
    <row r="577" spans="1:13">
      <c r="A577">
        <f t="shared" si="26"/>
        <v>577</v>
      </c>
      <c r="B577" t="str">
        <f t="shared" ref="B577:B640" si="28">DEC2HEX(A577,4)</f>
        <v>0241</v>
      </c>
      <c r="C577" t="s">
        <v>1874</v>
      </c>
      <c r="D577" t="str">
        <f t="shared" si="27"/>
        <v>4102</v>
      </c>
      <c r="L577">
        <v>577</v>
      </c>
      <c r="M577" t="s">
        <v>850</v>
      </c>
    </row>
    <row r="578" spans="1:13">
      <c r="A578">
        <f t="shared" si="26"/>
        <v>578</v>
      </c>
      <c r="B578" t="str">
        <f t="shared" si="28"/>
        <v>0242</v>
      </c>
      <c r="C578" t="s">
        <v>1875</v>
      </c>
      <c r="D578" t="str">
        <f t="shared" si="27"/>
        <v>4202</v>
      </c>
      <c r="L578">
        <v>578</v>
      </c>
      <c r="M578" t="s">
        <v>851</v>
      </c>
    </row>
    <row r="579" spans="1:13">
      <c r="A579">
        <f t="shared" ref="A579:A642" si="29">A578+1</f>
        <v>579</v>
      </c>
      <c r="B579" t="str">
        <f t="shared" si="28"/>
        <v>0243</v>
      </c>
      <c r="C579" t="s">
        <v>1876</v>
      </c>
      <c r="D579" t="str">
        <f t="shared" si="27"/>
        <v>4302</v>
      </c>
      <c r="L579">
        <v>579</v>
      </c>
      <c r="M579" t="s">
        <v>852</v>
      </c>
    </row>
    <row r="580" spans="1:13">
      <c r="A580">
        <f t="shared" si="29"/>
        <v>580</v>
      </c>
      <c r="B580" t="str">
        <f t="shared" si="28"/>
        <v>0244</v>
      </c>
      <c r="C580" t="s">
        <v>1877</v>
      </c>
      <c r="D580" t="str">
        <f t="shared" si="27"/>
        <v>4402</v>
      </c>
      <c r="L580">
        <v>580</v>
      </c>
      <c r="M580" t="s">
        <v>853</v>
      </c>
    </row>
    <row r="581" spans="1:13">
      <c r="A581">
        <f t="shared" si="29"/>
        <v>581</v>
      </c>
      <c r="B581" t="str">
        <f t="shared" si="28"/>
        <v>0245</v>
      </c>
      <c r="C581" t="s">
        <v>1878</v>
      </c>
      <c r="D581" t="str">
        <f t="shared" si="27"/>
        <v>4502</v>
      </c>
      <c r="L581">
        <v>581</v>
      </c>
      <c r="M581" t="s">
        <v>854</v>
      </c>
    </row>
    <row r="582" spans="1:13">
      <c r="A582">
        <f t="shared" si="29"/>
        <v>582</v>
      </c>
      <c r="B582" t="str">
        <f t="shared" si="28"/>
        <v>0246</v>
      </c>
      <c r="C582" t="s">
        <v>1879</v>
      </c>
      <c r="D582" t="str">
        <f t="shared" si="27"/>
        <v>4602</v>
      </c>
      <c r="L582">
        <v>582</v>
      </c>
      <c r="M582" t="s">
        <v>855</v>
      </c>
    </row>
    <row r="583" spans="1:13">
      <c r="A583">
        <f t="shared" si="29"/>
        <v>583</v>
      </c>
      <c r="B583" t="str">
        <f t="shared" si="28"/>
        <v>0247</v>
      </c>
      <c r="C583" t="s">
        <v>1880</v>
      </c>
      <c r="D583" t="str">
        <f t="shared" si="27"/>
        <v>4702</v>
      </c>
      <c r="L583">
        <v>583</v>
      </c>
      <c r="M583" t="s">
        <v>856</v>
      </c>
    </row>
    <row r="584" spans="1:13">
      <c r="A584">
        <f t="shared" si="29"/>
        <v>584</v>
      </c>
      <c r="B584" t="str">
        <f t="shared" si="28"/>
        <v>0248</v>
      </c>
      <c r="C584" t="s">
        <v>1881</v>
      </c>
      <c r="D584" t="str">
        <f t="shared" si="27"/>
        <v>4802</v>
      </c>
      <c r="L584">
        <v>584</v>
      </c>
      <c r="M584" t="s">
        <v>857</v>
      </c>
    </row>
    <row r="585" spans="1:13">
      <c r="A585">
        <f t="shared" si="29"/>
        <v>585</v>
      </c>
      <c r="B585" t="str">
        <f t="shared" si="28"/>
        <v>0249</v>
      </c>
      <c r="C585" t="s">
        <v>1882</v>
      </c>
      <c r="D585" t="str">
        <f t="shared" si="27"/>
        <v>4902</v>
      </c>
      <c r="L585">
        <v>585</v>
      </c>
      <c r="M585" t="s">
        <v>858</v>
      </c>
    </row>
    <row r="586" spans="1:13">
      <c r="A586">
        <f t="shared" si="29"/>
        <v>586</v>
      </c>
      <c r="B586" t="str">
        <f t="shared" si="28"/>
        <v>024A</v>
      </c>
      <c r="C586" t="s">
        <v>1883</v>
      </c>
      <c r="D586" t="str">
        <f t="shared" si="27"/>
        <v>4A02</v>
      </c>
      <c r="L586">
        <v>586</v>
      </c>
      <c r="M586" t="s">
        <v>859</v>
      </c>
    </row>
    <row r="587" spans="1:13">
      <c r="A587">
        <f t="shared" si="29"/>
        <v>587</v>
      </c>
      <c r="B587" t="str">
        <f t="shared" si="28"/>
        <v>024B</v>
      </c>
      <c r="C587" t="s">
        <v>1884</v>
      </c>
      <c r="D587" t="str">
        <f t="shared" si="27"/>
        <v>4B02</v>
      </c>
      <c r="L587">
        <v>587</v>
      </c>
      <c r="M587" t="s">
        <v>860</v>
      </c>
    </row>
    <row r="588" spans="1:13">
      <c r="A588">
        <f t="shared" si="29"/>
        <v>588</v>
      </c>
      <c r="B588" t="str">
        <f t="shared" si="28"/>
        <v>024C</v>
      </c>
      <c r="C588" t="s">
        <v>1885</v>
      </c>
      <c r="D588" t="str">
        <f t="shared" si="27"/>
        <v>4C02</v>
      </c>
      <c r="L588">
        <v>588</v>
      </c>
      <c r="M588" t="s">
        <v>861</v>
      </c>
    </row>
    <row r="589" spans="1:13">
      <c r="A589">
        <f t="shared" si="29"/>
        <v>589</v>
      </c>
      <c r="B589" t="str">
        <f t="shared" si="28"/>
        <v>024D</v>
      </c>
      <c r="C589" t="s">
        <v>1886</v>
      </c>
      <c r="D589" t="str">
        <f t="shared" si="27"/>
        <v>4D02</v>
      </c>
      <c r="L589">
        <v>589</v>
      </c>
      <c r="M589" t="s">
        <v>862</v>
      </c>
    </row>
    <row r="590" spans="1:13">
      <c r="A590">
        <f t="shared" si="29"/>
        <v>590</v>
      </c>
      <c r="B590" t="str">
        <f t="shared" si="28"/>
        <v>024E</v>
      </c>
      <c r="C590" t="s">
        <v>1887</v>
      </c>
      <c r="D590" t="str">
        <f t="shared" si="27"/>
        <v>4E02</v>
      </c>
      <c r="L590">
        <v>590</v>
      </c>
      <c r="M590" t="s">
        <v>863</v>
      </c>
    </row>
    <row r="591" spans="1:13">
      <c r="A591">
        <f t="shared" si="29"/>
        <v>591</v>
      </c>
      <c r="B591" t="str">
        <f t="shared" si="28"/>
        <v>024F</v>
      </c>
      <c r="C591" t="s">
        <v>1888</v>
      </c>
      <c r="D591" t="str">
        <f t="shared" si="27"/>
        <v>4F02</v>
      </c>
      <c r="L591">
        <v>591</v>
      </c>
      <c r="M591" t="s">
        <v>864</v>
      </c>
    </row>
    <row r="592" spans="1:13">
      <c r="A592">
        <f t="shared" si="29"/>
        <v>592</v>
      </c>
      <c r="B592" t="str">
        <f t="shared" si="28"/>
        <v>0250</v>
      </c>
      <c r="C592" t="s">
        <v>1889</v>
      </c>
      <c r="D592" t="str">
        <f t="shared" si="27"/>
        <v>5002</v>
      </c>
      <c r="L592">
        <v>592</v>
      </c>
      <c r="M592" t="s">
        <v>865</v>
      </c>
    </row>
    <row r="593" spans="1:13">
      <c r="A593">
        <f t="shared" si="29"/>
        <v>593</v>
      </c>
      <c r="B593" t="str">
        <f t="shared" si="28"/>
        <v>0251</v>
      </c>
      <c r="C593" t="s">
        <v>1890</v>
      </c>
      <c r="D593" t="str">
        <f t="shared" si="27"/>
        <v>5102</v>
      </c>
      <c r="L593">
        <v>593</v>
      </c>
      <c r="M593" t="s">
        <v>866</v>
      </c>
    </row>
    <row r="594" spans="1:13">
      <c r="A594">
        <f t="shared" si="29"/>
        <v>594</v>
      </c>
      <c r="B594" t="str">
        <f t="shared" si="28"/>
        <v>0252</v>
      </c>
      <c r="C594" t="s">
        <v>1891</v>
      </c>
      <c r="D594" t="str">
        <f t="shared" si="27"/>
        <v>5202</v>
      </c>
      <c r="L594">
        <v>594</v>
      </c>
      <c r="M594" t="s">
        <v>867</v>
      </c>
    </row>
    <row r="595" spans="1:13">
      <c r="A595">
        <f t="shared" si="29"/>
        <v>595</v>
      </c>
      <c r="B595" t="str">
        <f t="shared" si="28"/>
        <v>0253</v>
      </c>
      <c r="C595" t="s">
        <v>1892</v>
      </c>
      <c r="D595" t="str">
        <f t="shared" si="27"/>
        <v>5302</v>
      </c>
      <c r="L595">
        <v>595</v>
      </c>
      <c r="M595" t="s">
        <v>868</v>
      </c>
    </row>
    <row r="596" spans="1:13">
      <c r="A596">
        <f t="shared" si="29"/>
        <v>596</v>
      </c>
      <c r="B596" t="str">
        <f t="shared" si="28"/>
        <v>0254</v>
      </c>
      <c r="C596" t="s">
        <v>1893</v>
      </c>
      <c r="D596" t="str">
        <f t="shared" si="27"/>
        <v>5402</v>
      </c>
      <c r="L596">
        <v>596</v>
      </c>
      <c r="M596" t="s">
        <v>869</v>
      </c>
    </row>
    <row r="597" spans="1:13">
      <c r="A597">
        <f t="shared" si="29"/>
        <v>597</v>
      </c>
      <c r="B597" t="str">
        <f t="shared" si="28"/>
        <v>0255</v>
      </c>
      <c r="C597" t="s">
        <v>1894</v>
      </c>
      <c r="D597" t="str">
        <f t="shared" si="27"/>
        <v>5502</v>
      </c>
      <c r="L597">
        <v>597</v>
      </c>
      <c r="M597" t="s">
        <v>870</v>
      </c>
    </row>
    <row r="598" spans="1:13">
      <c r="A598">
        <f t="shared" si="29"/>
        <v>598</v>
      </c>
      <c r="B598" t="str">
        <f t="shared" si="28"/>
        <v>0256</v>
      </c>
      <c r="C598" t="s">
        <v>1895</v>
      </c>
      <c r="D598" t="str">
        <f t="shared" si="27"/>
        <v>5602</v>
      </c>
      <c r="L598">
        <v>598</v>
      </c>
      <c r="M598" t="s">
        <v>871</v>
      </c>
    </row>
    <row r="599" spans="1:13">
      <c r="A599">
        <f t="shared" si="29"/>
        <v>599</v>
      </c>
      <c r="B599" t="str">
        <f t="shared" si="28"/>
        <v>0257</v>
      </c>
      <c r="C599" t="s">
        <v>1896</v>
      </c>
      <c r="D599" t="str">
        <f t="shared" si="27"/>
        <v>5702</v>
      </c>
      <c r="L599">
        <v>599</v>
      </c>
      <c r="M599" t="s">
        <v>872</v>
      </c>
    </row>
    <row r="600" spans="1:13">
      <c r="A600">
        <f t="shared" si="29"/>
        <v>600</v>
      </c>
      <c r="B600" t="str">
        <f t="shared" si="28"/>
        <v>0258</v>
      </c>
      <c r="C600" t="s">
        <v>1897</v>
      </c>
      <c r="D600" t="str">
        <f t="shared" si="27"/>
        <v>5802</v>
      </c>
      <c r="L600">
        <v>600</v>
      </c>
      <c r="M600" t="s">
        <v>873</v>
      </c>
    </row>
    <row r="601" spans="1:13">
      <c r="A601">
        <f t="shared" si="29"/>
        <v>601</v>
      </c>
      <c r="B601" t="str">
        <f t="shared" si="28"/>
        <v>0259</v>
      </c>
      <c r="C601" t="s">
        <v>1898</v>
      </c>
      <c r="D601" t="str">
        <f t="shared" si="27"/>
        <v>5902</v>
      </c>
      <c r="L601">
        <v>601</v>
      </c>
      <c r="M601" t="s">
        <v>874</v>
      </c>
    </row>
    <row r="602" spans="1:13">
      <c r="A602">
        <f t="shared" si="29"/>
        <v>602</v>
      </c>
      <c r="B602" t="str">
        <f t="shared" si="28"/>
        <v>025A</v>
      </c>
      <c r="C602" t="s">
        <v>1899</v>
      </c>
      <c r="D602" t="str">
        <f t="shared" si="27"/>
        <v>5A02</v>
      </c>
      <c r="L602">
        <v>602</v>
      </c>
      <c r="M602" t="s">
        <v>875</v>
      </c>
    </row>
    <row r="603" spans="1:13">
      <c r="A603">
        <f t="shared" si="29"/>
        <v>603</v>
      </c>
      <c r="B603" t="str">
        <f t="shared" si="28"/>
        <v>025B</v>
      </c>
      <c r="C603" t="s">
        <v>1900</v>
      </c>
      <c r="D603" t="str">
        <f t="shared" si="27"/>
        <v>5B02</v>
      </c>
      <c r="L603">
        <v>603</v>
      </c>
      <c r="M603" t="s">
        <v>876</v>
      </c>
    </row>
    <row r="604" spans="1:13">
      <c r="A604">
        <f t="shared" si="29"/>
        <v>604</v>
      </c>
      <c r="B604" t="str">
        <f t="shared" si="28"/>
        <v>025C</v>
      </c>
      <c r="C604" t="s">
        <v>1901</v>
      </c>
      <c r="D604" t="str">
        <f t="shared" si="27"/>
        <v>5C02</v>
      </c>
      <c r="L604">
        <v>604</v>
      </c>
      <c r="M604" t="s">
        <v>877</v>
      </c>
    </row>
    <row r="605" spans="1:13">
      <c r="A605">
        <f t="shared" si="29"/>
        <v>605</v>
      </c>
      <c r="B605" t="str">
        <f t="shared" si="28"/>
        <v>025D</v>
      </c>
      <c r="C605" t="s">
        <v>1902</v>
      </c>
      <c r="D605" t="str">
        <f t="shared" si="27"/>
        <v>5D02</v>
      </c>
      <c r="L605">
        <v>605</v>
      </c>
      <c r="M605" t="s">
        <v>878</v>
      </c>
    </row>
    <row r="606" spans="1:13">
      <c r="A606">
        <f t="shared" si="29"/>
        <v>606</v>
      </c>
      <c r="B606" t="str">
        <f t="shared" si="28"/>
        <v>025E</v>
      </c>
      <c r="C606" t="s">
        <v>1903</v>
      </c>
      <c r="D606" t="str">
        <f t="shared" si="27"/>
        <v>5E02</v>
      </c>
      <c r="L606">
        <v>606</v>
      </c>
      <c r="M606" t="s">
        <v>879</v>
      </c>
    </row>
    <row r="607" spans="1:13">
      <c r="A607">
        <f t="shared" si="29"/>
        <v>607</v>
      </c>
      <c r="B607" t="str">
        <f t="shared" si="28"/>
        <v>025F</v>
      </c>
      <c r="C607" t="s">
        <v>1904</v>
      </c>
      <c r="D607" t="str">
        <f t="shared" si="27"/>
        <v>5F02</v>
      </c>
      <c r="L607">
        <v>607</v>
      </c>
      <c r="M607" t="s">
        <v>880</v>
      </c>
    </row>
    <row r="608" spans="1:13">
      <c r="A608">
        <f t="shared" si="29"/>
        <v>608</v>
      </c>
      <c r="B608" t="str">
        <f t="shared" si="28"/>
        <v>0260</v>
      </c>
      <c r="C608" t="s">
        <v>1905</v>
      </c>
      <c r="D608" t="str">
        <f t="shared" si="27"/>
        <v>6002</v>
      </c>
      <c r="L608">
        <v>608</v>
      </c>
      <c r="M608" t="s">
        <v>881</v>
      </c>
    </row>
    <row r="609" spans="1:13">
      <c r="A609">
        <f t="shared" si="29"/>
        <v>609</v>
      </c>
      <c r="B609" t="str">
        <f t="shared" si="28"/>
        <v>0261</v>
      </c>
      <c r="C609" t="s">
        <v>1906</v>
      </c>
      <c r="D609" t="str">
        <f t="shared" si="27"/>
        <v>6102</v>
      </c>
      <c r="L609">
        <v>609</v>
      </c>
      <c r="M609" t="s">
        <v>882</v>
      </c>
    </row>
    <row r="610" spans="1:13">
      <c r="A610">
        <f t="shared" si="29"/>
        <v>610</v>
      </c>
      <c r="B610" t="str">
        <f t="shared" si="28"/>
        <v>0262</v>
      </c>
      <c r="C610" t="s">
        <v>1907</v>
      </c>
      <c r="D610" t="str">
        <f t="shared" si="27"/>
        <v>6202</v>
      </c>
      <c r="L610">
        <v>610</v>
      </c>
      <c r="M610" t="s">
        <v>883</v>
      </c>
    </row>
    <row r="611" spans="1:13">
      <c r="A611">
        <f t="shared" si="29"/>
        <v>611</v>
      </c>
      <c r="B611" t="str">
        <f t="shared" si="28"/>
        <v>0263</v>
      </c>
      <c r="C611" t="s">
        <v>1908</v>
      </c>
      <c r="D611" t="str">
        <f t="shared" si="27"/>
        <v>6302</v>
      </c>
      <c r="L611">
        <v>611</v>
      </c>
      <c r="M611" t="s">
        <v>884</v>
      </c>
    </row>
    <row r="612" spans="1:13">
      <c r="A612">
        <f t="shared" si="29"/>
        <v>612</v>
      </c>
      <c r="B612" t="str">
        <f t="shared" si="28"/>
        <v>0264</v>
      </c>
      <c r="C612" t="s">
        <v>1909</v>
      </c>
      <c r="D612" t="str">
        <f t="shared" si="27"/>
        <v>6402</v>
      </c>
      <c r="L612">
        <v>612</v>
      </c>
      <c r="M612" t="s">
        <v>885</v>
      </c>
    </row>
    <row r="613" spans="1:13">
      <c r="A613">
        <f t="shared" si="29"/>
        <v>613</v>
      </c>
      <c r="B613" t="str">
        <f t="shared" si="28"/>
        <v>0265</v>
      </c>
      <c r="C613" t="s">
        <v>1910</v>
      </c>
      <c r="D613" t="str">
        <f t="shared" ref="D613:D676" si="30">RIGHT(B613,2)&amp;LEFT(B613,2)</f>
        <v>6502</v>
      </c>
      <c r="L613">
        <v>613</v>
      </c>
      <c r="M613" t="s">
        <v>886</v>
      </c>
    </row>
    <row r="614" spans="1:13">
      <c r="A614">
        <f t="shared" si="29"/>
        <v>614</v>
      </c>
      <c r="B614" t="str">
        <f t="shared" si="28"/>
        <v>0266</v>
      </c>
      <c r="C614" t="s">
        <v>1911</v>
      </c>
      <c r="D614" t="str">
        <f t="shared" si="30"/>
        <v>6602</v>
      </c>
      <c r="L614">
        <v>614</v>
      </c>
      <c r="M614" t="s">
        <v>887</v>
      </c>
    </row>
    <row r="615" spans="1:13">
      <c r="A615">
        <f t="shared" si="29"/>
        <v>615</v>
      </c>
      <c r="B615" t="str">
        <f t="shared" si="28"/>
        <v>0267</v>
      </c>
      <c r="C615" t="s">
        <v>1912</v>
      </c>
      <c r="D615" t="str">
        <f t="shared" si="30"/>
        <v>6702</v>
      </c>
      <c r="L615">
        <v>615</v>
      </c>
      <c r="M615" t="s">
        <v>888</v>
      </c>
    </row>
    <row r="616" spans="1:13">
      <c r="A616">
        <f t="shared" si="29"/>
        <v>616</v>
      </c>
      <c r="B616" t="str">
        <f t="shared" si="28"/>
        <v>0268</v>
      </c>
      <c r="C616" t="s">
        <v>1913</v>
      </c>
      <c r="D616" t="str">
        <f t="shared" si="30"/>
        <v>6802</v>
      </c>
      <c r="L616">
        <v>616</v>
      </c>
      <c r="M616" t="s">
        <v>889</v>
      </c>
    </row>
    <row r="617" spans="1:13">
      <c r="A617">
        <f t="shared" si="29"/>
        <v>617</v>
      </c>
      <c r="B617" t="str">
        <f t="shared" si="28"/>
        <v>0269</v>
      </c>
      <c r="C617" t="s">
        <v>1914</v>
      </c>
      <c r="D617" t="str">
        <f t="shared" si="30"/>
        <v>6902</v>
      </c>
      <c r="L617">
        <v>617</v>
      </c>
      <c r="M617" t="s">
        <v>890</v>
      </c>
    </row>
    <row r="618" spans="1:13">
      <c r="A618">
        <f t="shared" si="29"/>
        <v>618</v>
      </c>
      <c r="B618" t="str">
        <f t="shared" si="28"/>
        <v>026A</v>
      </c>
      <c r="C618" t="s">
        <v>1915</v>
      </c>
      <c r="D618" t="str">
        <f t="shared" si="30"/>
        <v>6A02</v>
      </c>
      <c r="L618">
        <v>618</v>
      </c>
      <c r="M618" t="s">
        <v>891</v>
      </c>
    </row>
    <row r="619" spans="1:13">
      <c r="A619">
        <f t="shared" si="29"/>
        <v>619</v>
      </c>
      <c r="B619" t="str">
        <f t="shared" si="28"/>
        <v>026B</v>
      </c>
      <c r="C619" t="s">
        <v>1916</v>
      </c>
      <c r="D619" t="str">
        <f t="shared" si="30"/>
        <v>6B02</v>
      </c>
      <c r="L619">
        <v>619</v>
      </c>
      <c r="M619" t="s">
        <v>892</v>
      </c>
    </row>
    <row r="620" spans="1:13">
      <c r="A620">
        <f t="shared" si="29"/>
        <v>620</v>
      </c>
      <c r="B620" t="str">
        <f t="shared" si="28"/>
        <v>026C</v>
      </c>
      <c r="C620" t="s">
        <v>1917</v>
      </c>
      <c r="D620" t="str">
        <f t="shared" si="30"/>
        <v>6C02</v>
      </c>
      <c r="L620">
        <v>620</v>
      </c>
      <c r="M620" t="s">
        <v>893</v>
      </c>
    </row>
    <row r="621" spans="1:13">
      <c r="A621">
        <f t="shared" si="29"/>
        <v>621</v>
      </c>
      <c r="B621" t="str">
        <f t="shared" si="28"/>
        <v>026D</v>
      </c>
      <c r="C621" t="s">
        <v>1918</v>
      </c>
      <c r="D621" t="str">
        <f t="shared" si="30"/>
        <v>6D02</v>
      </c>
      <c r="L621">
        <v>621</v>
      </c>
      <c r="M621" t="s">
        <v>894</v>
      </c>
    </row>
    <row r="622" spans="1:13">
      <c r="A622">
        <f t="shared" si="29"/>
        <v>622</v>
      </c>
      <c r="B622" t="str">
        <f t="shared" si="28"/>
        <v>026E</v>
      </c>
      <c r="C622" t="s">
        <v>1919</v>
      </c>
      <c r="D622" t="str">
        <f t="shared" si="30"/>
        <v>6E02</v>
      </c>
      <c r="L622">
        <v>622</v>
      </c>
      <c r="M622" t="s">
        <v>895</v>
      </c>
    </row>
    <row r="623" spans="1:13">
      <c r="A623">
        <f t="shared" si="29"/>
        <v>623</v>
      </c>
      <c r="B623" t="str">
        <f t="shared" si="28"/>
        <v>026F</v>
      </c>
      <c r="C623" t="s">
        <v>1920</v>
      </c>
      <c r="D623" t="str">
        <f t="shared" si="30"/>
        <v>6F02</v>
      </c>
      <c r="L623">
        <v>623</v>
      </c>
      <c r="M623" t="s">
        <v>896</v>
      </c>
    </row>
    <row r="624" spans="1:13">
      <c r="A624">
        <f t="shared" si="29"/>
        <v>624</v>
      </c>
      <c r="B624" t="str">
        <f t="shared" si="28"/>
        <v>0270</v>
      </c>
      <c r="C624" t="s">
        <v>1921</v>
      </c>
      <c r="D624" t="str">
        <f t="shared" si="30"/>
        <v>7002</v>
      </c>
      <c r="L624">
        <v>624</v>
      </c>
      <c r="M624" t="s">
        <v>897</v>
      </c>
    </row>
    <row r="625" spans="1:13">
      <c r="A625">
        <f t="shared" si="29"/>
        <v>625</v>
      </c>
      <c r="B625" t="str">
        <f t="shared" si="28"/>
        <v>0271</v>
      </c>
      <c r="C625" t="s">
        <v>1922</v>
      </c>
      <c r="D625" t="str">
        <f t="shared" si="30"/>
        <v>7102</v>
      </c>
      <c r="L625">
        <v>625</v>
      </c>
      <c r="M625" t="s">
        <v>898</v>
      </c>
    </row>
    <row r="626" spans="1:13">
      <c r="A626">
        <f t="shared" si="29"/>
        <v>626</v>
      </c>
      <c r="B626" t="str">
        <f t="shared" si="28"/>
        <v>0272</v>
      </c>
      <c r="C626" t="s">
        <v>1918</v>
      </c>
      <c r="D626" t="str">
        <f t="shared" si="30"/>
        <v>7202</v>
      </c>
      <c r="L626">
        <v>626</v>
      </c>
      <c r="M626" t="s">
        <v>899</v>
      </c>
    </row>
    <row r="627" spans="1:13">
      <c r="A627">
        <f t="shared" si="29"/>
        <v>627</v>
      </c>
      <c r="B627" t="str">
        <f t="shared" si="28"/>
        <v>0273</v>
      </c>
      <c r="C627" t="s">
        <v>1923</v>
      </c>
      <c r="D627" t="str">
        <f t="shared" si="30"/>
        <v>7302</v>
      </c>
      <c r="L627">
        <v>627</v>
      </c>
      <c r="M627" t="s">
        <v>900</v>
      </c>
    </row>
    <row r="628" spans="1:13">
      <c r="A628">
        <f t="shared" si="29"/>
        <v>628</v>
      </c>
      <c r="B628" t="str">
        <f t="shared" si="28"/>
        <v>0274</v>
      </c>
      <c r="C628" t="s">
        <v>1924</v>
      </c>
      <c r="D628" t="str">
        <f t="shared" si="30"/>
        <v>7402</v>
      </c>
      <c r="L628">
        <v>628</v>
      </c>
      <c r="M628" t="s">
        <v>901</v>
      </c>
    </row>
    <row r="629" spans="1:13">
      <c r="A629">
        <f t="shared" si="29"/>
        <v>629</v>
      </c>
      <c r="B629" t="str">
        <f t="shared" si="28"/>
        <v>0275</v>
      </c>
      <c r="C629" t="s">
        <v>1924</v>
      </c>
      <c r="D629" t="str">
        <f t="shared" si="30"/>
        <v>7502</v>
      </c>
      <c r="L629">
        <v>629</v>
      </c>
      <c r="M629" t="s">
        <v>902</v>
      </c>
    </row>
    <row r="630" spans="1:13">
      <c r="A630">
        <f t="shared" si="29"/>
        <v>630</v>
      </c>
      <c r="B630" t="str">
        <f t="shared" si="28"/>
        <v>0276</v>
      </c>
      <c r="C630" t="s">
        <v>1925</v>
      </c>
      <c r="D630" t="str">
        <f t="shared" si="30"/>
        <v>7602</v>
      </c>
      <c r="L630">
        <v>630</v>
      </c>
      <c r="M630" t="s">
        <v>903</v>
      </c>
    </row>
    <row r="631" spans="1:13">
      <c r="A631">
        <f t="shared" si="29"/>
        <v>631</v>
      </c>
      <c r="B631" t="str">
        <f t="shared" si="28"/>
        <v>0277</v>
      </c>
      <c r="C631" t="s">
        <v>1926</v>
      </c>
      <c r="D631" t="str">
        <f t="shared" si="30"/>
        <v>7702</v>
      </c>
      <c r="L631">
        <v>631</v>
      </c>
      <c r="M631" t="s">
        <v>904</v>
      </c>
    </row>
    <row r="632" spans="1:13">
      <c r="A632">
        <f t="shared" si="29"/>
        <v>632</v>
      </c>
      <c r="B632" t="str">
        <f t="shared" si="28"/>
        <v>0278</v>
      </c>
      <c r="C632" t="s">
        <v>1927</v>
      </c>
      <c r="D632" t="str">
        <f t="shared" si="30"/>
        <v>7802</v>
      </c>
      <c r="L632">
        <v>632</v>
      </c>
      <c r="M632" t="s">
        <v>905</v>
      </c>
    </row>
    <row r="633" spans="1:13">
      <c r="A633">
        <f t="shared" si="29"/>
        <v>633</v>
      </c>
      <c r="B633" t="str">
        <f t="shared" si="28"/>
        <v>0279</v>
      </c>
      <c r="C633" t="s">
        <v>1928</v>
      </c>
      <c r="D633" t="str">
        <f t="shared" si="30"/>
        <v>7902</v>
      </c>
      <c r="L633">
        <v>633</v>
      </c>
      <c r="M633" t="s">
        <v>906</v>
      </c>
    </row>
    <row r="634" spans="1:13">
      <c r="A634">
        <f t="shared" si="29"/>
        <v>634</v>
      </c>
      <c r="B634" t="str">
        <f t="shared" si="28"/>
        <v>027A</v>
      </c>
      <c r="C634" t="s">
        <v>1929</v>
      </c>
      <c r="D634" t="str">
        <f t="shared" si="30"/>
        <v>7A02</v>
      </c>
      <c r="L634">
        <v>634</v>
      </c>
      <c r="M634" t="s">
        <v>907</v>
      </c>
    </row>
    <row r="635" spans="1:13">
      <c r="A635">
        <f t="shared" si="29"/>
        <v>635</v>
      </c>
      <c r="B635" t="str">
        <f t="shared" si="28"/>
        <v>027B</v>
      </c>
      <c r="C635" t="s">
        <v>1930</v>
      </c>
      <c r="D635" t="str">
        <f t="shared" si="30"/>
        <v>7B02</v>
      </c>
      <c r="L635">
        <v>635</v>
      </c>
      <c r="M635" t="s">
        <v>908</v>
      </c>
    </row>
    <row r="636" spans="1:13">
      <c r="A636">
        <f t="shared" si="29"/>
        <v>636</v>
      </c>
      <c r="B636" t="str">
        <f t="shared" si="28"/>
        <v>027C</v>
      </c>
      <c r="C636" t="s">
        <v>1931</v>
      </c>
      <c r="D636" t="str">
        <f t="shared" si="30"/>
        <v>7C02</v>
      </c>
      <c r="L636">
        <v>636</v>
      </c>
      <c r="M636" t="s">
        <v>909</v>
      </c>
    </row>
    <row r="637" spans="1:13">
      <c r="A637">
        <f t="shared" si="29"/>
        <v>637</v>
      </c>
      <c r="B637" t="str">
        <f t="shared" si="28"/>
        <v>027D</v>
      </c>
      <c r="C637" t="s">
        <v>1931</v>
      </c>
      <c r="D637" t="str">
        <f t="shared" si="30"/>
        <v>7D02</v>
      </c>
      <c r="L637">
        <v>637</v>
      </c>
      <c r="M637" t="s">
        <v>910</v>
      </c>
    </row>
    <row r="638" spans="1:13">
      <c r="A638">
        <f t="shared" si="29"/>
        <v>638</v>
      </c>
      <c r="B638" t="str">
        <f t="shared" si="28"/>
        <v>027E</v>
      </c>
      <c r="C638" t="s">
        <v>1932</v>
      </c>
      <c r="D638" t="str">
        <f t="shared" si="30"/>
        <v>7E02</v>
      </c>
      <c r="L638">
        <v>638</v>
      </c>
      <c r="M638" t="s">
        <v>911</v>
      </c>
    </row>
    <row r="639" spans="1:13">
      <c r="A639">
        <f t="shared" si="29"/>
        <v>639</v>
      </c>
      <c r="B639" t="str">
        <f t="shared" si="28"/>
        <v>027F</v>
      </c>
      <c r="C639" t="s">
        <v>1933</v>
      </c>
      <c r="D639" t="str">
        <f t="shared" si="30"/>
        <v>7F02</v>
      </c>
      <c r="L639">
        <v>639</v>
      </c>
      <c r="M639" t="s">
        <v>912</v>
      </c>
    </row>
    <row r="640" spans="1:13">
      <c r="A640">
        <f t="shared" si="29"/>
        <v>640</v>
      </c>
      <c r="B640" t="str">
        <f t="shared" si="28"/>
        <v>0280</v>
      </c>
      <c r="C640" t="s">
        <v>1934</v>
      </c>
      <c r="D640" t="str">
        <f t="shared" si="30"/>
        <v>8002</v>
      </c>
      <c r="L640">
        <v>640</v>
      </c>
      <c r="M640" t="s">
        <v>913</v>
      </c>
    </row>
    <row r="641" spans="1:13">
      <c r="A641">
        <f t="shared" si="29"/>
        <v>641</v>
      </c>
      <c r="B641" t="str">
        <f t="shared" ref="B641:B704" si="31">DEC2HEX(A641,4)</f>
        <v>0281</v>
      </c>
      <c r="C641" t="s">
        <v>1935</v>
      </c>
      <c r="D641" t="str">
        <f t="shared" si="30"/>
        <v>8102</v>
      </c>
      <c r="L641">
        <v>641</v>
      </c>
      <c r="M641" t="s">
        <v>914</v>
      </c>
    </row>
    <row r="642" spans="1:13">
      <c r="A642">
        <f t="shared" si="29"/>
        <v>642</v>
      </c>
      <c r="B642" t="str">
        <f t="shared" si="31"/>
        <v>0282</v>
      </c>
      <c r="C642" t="s">
        <v>1936</v>
      </c>
      <c r="D642" t="str">
        <f t="shared" si="30"/>
        <v>8202</v>
      </c>
      <c r="L642">
        <v>642</v>
      </c>
      <c r="M642" t="s">
        <v>915</v>
      </c>
    </row>
    <row r="643" spans="1:13">
      <c r="A643">
        <f t="shared" ref="A643:A706" si="32">A642+1</f>
        <v>643</v>
      </c>
      <c r="B643" t="str">
        <f t="shared" si="31"/>
        <v>0283</v>
      </c>
      <c r="C643" t="s">
        <v>1937</v>
      </c>
      <c r="D643" t="str">
        <f t="shared" si="30"/>
        <v>8302</v>
      </c>
      <c r="L643">
        <v>643</v>
      </c>
      <c r="M643" t="s">
        <v>916</v>
      </c>
    </row>
    <row r="644" spans="1:13">
      <c r="A644">
        <f t="shared" si="32"/>
        <v>644</v>
      </c>
      <c r="B644" t="str">
        <f t="shared" si="31"/>
        <v>0284</v>
      </c>
      <c r="C644" t="s">
        <v>1938</v>
      </c>
      <c r="D644" t="str">
        <f t="shared" si="30"/>
        <v>8402</v>
      </c>
      <c r="L644">
        <v>644</v>
      </c>
      <c r="M644" t="s">
        <v>917</v>
      </c>
    </row>
    <row r="645" spans="1:13">
      <c r="A645">
        <f t="shared" si="32"/>
        <v>645</v>
      </c>
      <c r="B645" t="str">
        <f t="shared" si="31"/>
        <v>0285</v>
      </c>
      <c r="C645" t="s">
        <v>1939</v>
      </c>
      <c r="D645" t="str">
        <f t="shared" si="30"/>
        <v>8502</v>
      </c>
      <c r="L645">
        <v>645</v>
      </c>
      <c r="M645" t="s">
        <v>918</v>
      </c>
    </row>
    <row r="646" spans="1:13">
      <c r="A646">
        <f t="shared" si="32"/>
        <v>646</v>
      </c>
      <c r="B646" t="str">
        <f t="shared" si="31"/>
        <v>0286</v>
      </c>
      <c r="C646" t="s">
        <v>1940</v>
      </c>
      <c r="D646" t="str">
        <f t="shared" si="30"/>
        <v>8602</v>
      </c>
      <c r="L646">
        <v>646</v>
      </c>
      <c r="M646" t="s">
        <v>148</v>
      </c>
    </row>
    <row r="647" spans="1:13">
      <c r="A647">
        <f t="shared" si="32"/>
        <v>647</v>
      </c>
      <c r="B647" t="str">
        <f t="shared" si="31"/>
        <v>0287</v>
      </c>
      <c r="C647" t="s">
        <v>1941</v>
      </c>
      <c r="D647" t="str">
        <f t="shared" si="30"/>
        <v>8702</v>
      </c>
      <c r="L647">
        <v>647</v>
      </c>
      <c r="M647" t="s">
        <v>919</v>
      </c>
    </row>
    <row r="648" spans="1:13">
      <c r="A648">
        <f t="shared" si="32"/>
        <v>648</v>
      </c>
      <c r="B648" t="str">
        <f t="shared" si="31"/>
        <v>0288</v>
      </c>
      <c r="C648" t="s">
        <v>1942</v>
      </c>
      <c r="D648" t="str">
        <f t="shared" si="30"/>
        <v>8802</v>
      </c>
      <c r="L648">
        <v>648</v>
      </c>
      <c r="M648" t="s">
        <v>920</v>
      </c>
    </row>
    <row r="649" spans="1:13">
      <c r="A649">
        <f t="shared" si="32"/>
        <v>649</v>
      </c>
      <c r="B649" t="str">
        <f t="shared" si="31"/>
        <v>0289</v>
      </c>
      <c r="C649" t="s">
        <v>1943</v>
      </c>
      <c r="D649" t="str">
        <f t="shared" si="30"/>
        <v>8902</v>
      </c>
      <c r="L649">
        <v>649</v>
      </c>
      <c r="M649" t="s">
        <v>921</v>
      </c>
    </row>
    <row r="650" spans="1:13">
      <c r="A650">
        <f t="shared" si="32"/>
        <v>650</v>
      </c>
      <c r="B650" t="str">
        <f t="shared" si="31"/>
        <v>028A</v>
      </c>
      <c r="C650" t="s">
        <v>1944</v>
      </c>
      <c r="D650" t="str">
        <f t="shared" si="30"/>
        <v>8A02</v>
      </c>
      <c r="L650">
        <v>650</v>
      </c>
      <c r="M650" t="s">
        <v>922</v>
      </c>
    </row>
    <row r="651" spans="1:13">
      <c r="A651">
        <f t="shared" si="32"/>
        <v>651</v>
      </c>
      <c r="B651" t="str">
        <f t="shared" si="31"/>
        <v>028B</v>
      </c>
      <c r="C651" t="s">
        <v>1945</v>
      </c>
      <c r="D651" t="str">
        <f t="shared" si="30"/>
        <v>8B02</v>
      </c>
      <c r="L651">
        <v>651</v>
      </c>
      <c r="M651" t="s">
        <v>923</v>
      </c>
    </row>
    <row r="652" spans="1:13">
      <c r="A652">
        <f t="shared" si="32"/>
        <v>652</v>
      </c>
      <c r="B652" t="str">
        <f t="shared" si="31"/>
        <v>028C</v>
      </c>
      <c r="C652" t="s">
        <v>1946</v>
      </c>
      <c r="D652" t="str">
        <f t="shared" si="30"/>
        <v>8C02</v>
      </c>
      <c r="L652">
        <v>652</v>
      </c>
      <c r="M652" t="s">
        <v>924</v>
      </c>
    </row>
    <row r="653" spans="1:13">
      <c r="A653">
        <f t="shared" si="32"/>
        <v>653</v>
      </c>
      <c r="B653" t="str">
        <f t="shared" si="31"/>
        <v>028D</v>
      </c>
      <c r="C653" t="s">
        <v>1947</v>
      </c>
      <c r="D653" t="str">
        <f t="shared" si="30"/>
        <v>8D02</v>
      </c>
      <c r="L653">
        <v>653</v>
      </c>
      <c r="M653" t="s">
        <v>925</v>
      </c>
    </row>
    <row r="654" spans="1:13">
      <c r="A654">
        <f t="shared" si="32"/>
        <v>654</v>
      </c>
      <c r="B654" t="str">
        <f t="shared" si="31"/>
        <v>028E</v>
      </c>
      <c r="C654" t="s">
        <v>1948</v>
      </c>
      <c r="D654" t="str">
        <f t="shared" si="30"/>
        <v>8E02</v>
      </c>
      <c r="L654">
        <v>654</v>
      </c>
      <c r="M654" t="s">
        <v>926</v>
      </c>
    </row>
    <row r="655" spans="1:13">
      <c r="A655">
        <f t="shared" si="32"/>
        <v>655</v>
      </c>
      <c r="B655" t="str">
        <f t="shared" si="31"/>
        <v>028F</v>
      </c>
      <c r="C655" t="s">
        <v>1949</v>
      </c>
      <c r="D655" t="str">
        <f t="shared" si="30"/>
        <v>8F02</v>
      </c>
      <c r="L655">
        <v>655</v>
      </c>
      <c r="M655" t="s">
        <v>927</v>
      </c>
    </row>
    <row r="656" spans="1:13">
      <c r="A656">
        <f t="shared" si="32"/>
        <v>656</v>
      </c>
      <c r="B656" t="str">
        <f t="shared" si="31"/>
        <v>0290</v>
      </c>
      <c r="C656" t="s">
        <v>1950</v>
      </c>
      <c r="D656" t="str">
        <f t="shared" si="30"/>
        <v>9002</v>
      </c>
      <c r="L656">
        <v>656</v>
      </c>
      <c r="M656" t="s">
        <v>928</v>
      </c>
    </row>
    <row r="657" spans="1:13">
      <c r="A657">
        <f t="shared" si="32"/>
        <v>657</v>
      </c>
      <c r="B657" t="str">
        <f t="shared" si="31"/>
        <v>0291</v>
      </c>
      <c r="C657" t="s">
        <v>1951</v>
      </c>
      <c r="D657" t="str">
        <f t="shared" si="30"/>
        <v>9102</v>
      </c>
      <c r="L657">
        <v>657</v>
      </c>
      <c r="M657" t="s">
        <v>929</v>
      </c>
    </row>
    <row r="658" spans="1:13">
      <c r="A658">
        <f t="shared" si="32"/>
        <v>658</v>
      </c>
      <c r="B658" t="str">
        <f t="shared" si="31"/>
        <v>0292</v>
      </c>
      <c r="C658" t="s">
        <v>1952</v>
      </c>
      <c r="D658" t="str">
        <f t="shared" si="30"/>
        <v>9202</v>
      </c>
      <c r="L658">
        <v>658</v>
      </c>
      <c r="M658" t="s">
        <v>930</v>
      </c>
    </row>
    <row r="659" spans="1:13">
      <c r="A659">
        <f t="shared" si="32"/>
        <v>659</v>
      </c>
      <c r="B659" t="str">
        <f t="shared" si="31"/>
        <v>0293</v>
      </c>
      <c r="C659" t="s">
        <v>1953</v>
      </c>
      <c r="D659" t="str">
        <f t="shared" si="30"/>
        <v>9302</v>
      </c>
      <c r="L659">
        <v>659</v>
      </c>
      <c r="M659" t="s">
        <v>931</v>
      </c>
    </row>
    <row r="660" spans="1:13">
      <c r="A660">
        <f t="shared" si="32"/>
        <v>660</v>
      </c>
      <c r="B660" t="str">
        <f t="shared" si="31"/>
        <v>0294</v>
      </c>
      <c r="C660" t="s">
        <v>1954</v>
      </c>
      <c r="D660" t="str">
        <f t="shared" si="30"/>
        <v>9402</v>
      </c>
      <c r="L660">
        <v>660</v>
      </c>
      <c r="M660" t="s">
        <v>932</v>
      </c>
    </row>
    <row r="661" spans="1:13">
      <c r="A661">
        <f t="shared" si="32"/>
        <v>661</v>
      </c>
      <c r="B661" t="str">
        <f t="shared" si="31"/>
        <v>0295</v>
      </c>
      <c r="C661" t="s">
        <v>1955</v>
      </c>
      <c r="D661" t="str">
        <f t="shared" si="30"/>
        <v>9502</v>
      </c>
      <c r="L661">
        <v>661</v>
      </c>
      <c r="M661" t="s">
        <v>933</v>
      </c>
    </row>
    <row r="662" spans="1:13">
      <c r="A662">
        <f t="shared" si="32"/>
        <v>662</v>
      </c>
      <c r="B662" t="str">
        <f t="shared" si="31"/>
        <v>0296</v>
      </c>
      <c r="C662" t="s">
        <v>1956</v>
      </c>
      <c r="D662" t="str">
        <f t="shared" si="30"/>
        <v>9602</v>
      </c>
      <c r="L662">
        <v>662</v>
      </c>
      <c r="M662" t="s">
        <v>934</v>
      </c>
    </row>
    <row r="663" spans="1:13">
      <c r="A663">
        <f t="shared" si="32"/>
        <v>663</v>
      </c>
      <c r="B663" t="str">
        <f t="shared" si="31"/>
        <v>0297</v>
      </c>
      <c r="C663" t="s">
        <v>1957</v>
      </c>
      <c r="D663" t="str">
        <f t="shared" si="30"/>
        <v>9702</v>
      </c>
      <c r="L663">
        <v>663</v>
      </c>
      <c r="M663" t="s">
        <v>935</v>
      </c>
    </row>
    <row r="664" spans="1:13">
      <c r="A664">
        <f t="shared" si="32"/>
        <v>664</v>
      </c>
      <c r="B664" t="str">
        <f t="shared" si="31"/>
        <v>0298</v>
      </c>
      <c r="C664" t="s">
        <v>1958</v>
      </c>
      <c r="D664" t="str">
        <f t="shared" si="30"/>
        <v>9802</v>
      </c>
      <c r="L664">
        <v>664</v>
      </c>
      <c r="M664" t="s">
        <v>936</v>
      </c>
    </row>
    <row r="665" spans="1:13">
      <c r="A665">
        <f t="shared" si="32"/>
        <v>665</v>
      </c>
      <c r="B665" t="str">
        <f t="shared" si="31"/>
        <v>0299</v>
      </c>
      <c r="C665" t="s">
        <v>1959</v>
      </c>
      <c r="D665" t="str">
        <f t="shared" si="30"/>
        <v>9902</v>
      </c>
      <c r="L665">
        <v>665</v>
      </c>
      <c r="M665" t="s">
        <v>937</v>
      </c>
    </row>
    <row r="666" spans="1:13">
      <c r="A666">
        <f t="shared" si="32"/>
        <v>666</v>
      </c>
      <c r="B666" t="str">
        <f t="shared" si="31"/>
        <v>029A</v>
      </c>
      <c r="C666" t="s">
        <v>1960</v>
      </c>
      <c r="D666" t="str">
        <f t="shared" si="30"/>
        <v>9A02</v>
      </c>
      <c r="L666">
        <v>666</v>
      </c>
      <c r="M666" t="s">
        <v>938</v>
      </c>
    </row>
    <row r="667" spans="1:13">
      <c r="A667">
        <f t="shared" si="32"/>
        <v>667</v>
      </c>
      <c r="B667" t="str">
        <f t="shared" si="31"/>
        <v>029B</v>
      </c>
      <c r="C667" t="s">
        <v>1961</v>
      </c>
      <c r="D667" t="str">
        <f t="shared" si="30"/>
        <v>9B02</v>
      </c>
      <c r="L667">
        <v>667</v>
      </c>
      <c r="M667" t="s">
        <v>939</v>
      </c>
    </row>
    <row r="668" spans="1:13">
      <c r="A668">
        <f t="shared" si="32"/>
        <v>668</v>
      </c>
      <c r="B668" t="str">
        <f t="shared" si="31"/>
        <v>029C</v>
      </c>
      <c r="C668" t="s">
        <v>1962</v>
      </c>
      <c r="D668" t="str">
        <f t="shared" si="30"/>
        <v>9C02</v>
      </c>
      <c r="L668">
        <v>668</v>
      </c>
      <c r="M668" t="s">
        <v>940</v>
      </c>
    </row>
    <row r="669" spans="1:13">
      <c r="A669">
        <f t="shared" si="32"/>
        <v>669</v>
      </c>
      <c r="B669" t="str">
        <f t="shared" si="31"/>
        <v>029D</v>
      </c>
      <c r="C669" t="s">
        <v>1963</v>
      </c>
      <c r="D669" t="str">
        <f t="shared" si="30"/>
        <v>9D02</v>
      </c>
      <c r="L669">
        <v>669</v>
      </c>
      <c r="M669" t="s">
        <v>941</v>
      </c>
    </row>
    <row r="670" spans="1:13">
      <c r="A670">
        <f t="shared" si="32"/>
        <v>670</v>
      </c>
      <c r="B670" t="str">
        <f t="shared" si="31"/>
        <v>029E</v>
      </c>
      <c r="C670" t="s">
        <v>1964</v>
      </c>
      <c r="D670" t="str">
        <f t="shared" si="30"/>
        <v>9E02</v>
      </c>
      <c r="L670">
        <v>670</v>
      </c>
      <c r="M670" t="s">
        <v>942</v>
      </c>
    </row>
    <row r="671" spans="1:13">
      <c r="A671">
        <f t="shared" si="32"/>
        <v>671</v>
      </c>
      <c r="B671" t="str">
        <f t="shared" si="31"/>
        <v>029F</v>
      </c>
      <c r="C671" t="s">
        <v>1965</v>
      </c>
      <c r="D671" t="str">
        <f t="shared" si="30"/>
        <v>9F02</v>
      </c>
      <c r="L671">
        <v>671</v>
      </c>
      <c r="M671" t="s">
        <v>943</v>
      </c>
    </row>
    <row r="672" spans="1:13">
      <c r="A672">
        <f t="shared" si="32"/>
        <v>672</v>
      </c>
      <c r="B672" t="str">
        <f t="shared" si="31"/>
        <v>02A0</v>
      </c>
      <c r="C672" t="s">
        <v>1966</v>
      </c>
      <c r="D672" t="str">
        <f t="shared" si="30"/>
        <v>A002</v>
      </c>
      <c r="L672">
        <v>672</v>
      </c>
      <c r="M672" t="s">
        <v>944</v>
      </c>
    </row>
    <row r="673" spans="1:13">
      <c r="A673">
        <f t="shared" si="32"/>
        <v>673</v>
      </c>
      <c r="B673" t="str">
        <f t="shared" si="31"/>
        <v>02A1</v>
      </c>
      <c r="C673" t="s">
        <v>1967</v>
      </c>
      <c r="D673" t="str">
        <f t="shared" si="30"/>
        <v>A102</v>
      </c>
      <c r="L673">
        <v>673</v>
      </c>
      <c r="M673" t="s">
        <v>945</v>
      </c>
    </row>
    <row r="674" spans="1:13">
      <c r="A674">
        <f t="shared" si="32"/>
        <v>674</v>
      </c>
      <c r="B674" t="str">
        <f t="shared" si="31"/>
        <v>02A2</v>
      </c>
      <c r="C674" t="s">
        <v>1968</v>
      </c>
      <c r="D674" t="str">
        <f t="shared" si="30"/>
        <v>A202</v>
      </c>
      <c r="L674">
        <v>674</v>
      </c>
      <c r="M674" t="s">
        <v>946</v>
      </c>
    </row>
    <row r="675" spans="1:13">
      <c r="A675">
        <f t="shared" si="32"/>
        <v>675</v>
      </c>
      <c r="B675" t="str">
        <f t="shared" si="31"/>
        <v>02A3</v>
      </c>
      <c r="C675" t="s">
        <v>1969</v>
      </c>
      <c r="D675" t="str">
        <f t="shared" si="30"/>
        <v>A302</v>
      </c>
      <c r="L675">
        <v>675</v>
      </c>
      <c r="M675" t="s">
        <v>947</v>
      </c>
    </row>
    <row r="676" spans="1:13">
      <c r="A676">
        <f t="shared" si="32"/>
        <v>676</v>
      </c>
      <c r="B676" t="str">
        <f t="shared" si="31"/>
        <v>02A4</v>
      </c>
      <c r="C676" t="s">
        <v>1970</v>
      </c>
      <c r="D676" t="str">
        <f t="shared" si="30"/>
        <v>A402</v>
      </c>
      <c r="L676">
        <v>676</v>
      </c>
      <c r="M676" t="s">
        <v>948</v>
      </c>
    </row>
    <row r="677" spans="1:13">
      <c r="A677">
        <f t="shared" si="32"/>
        <v>677</v>
      </c>
      <c r="B677" t="str">
        <f t="shared" si="31"/>
        <v>02A5</v>
      </c>
      <c r="C677" t="s">
        <v>1971</v>
      </c>
      <c r="D677" t="str">
        <f t="shared" ref="D677:D740" si="33">RIGHT(B677,2)&amp;LEFT(B677,2)</f>
        <v>A502</v>
      </c>
      <c r="L677">
        <v>677</v>
      </c>
      <c r="M677" t="s">
        <v>949</v>
      </c>
    </row>
    <row r="678" spans="1:13">
      <c r="A678">
        <f t="shared" si="32"/>
        <v>678</v>
      </c>
      <c r="B678" t="str">
        <f t="shared" si="31"/>
        <v>02A6</v>
      </c>
      <c r="C678" t="s">
        <v>1972</v>
      </c>
      <c r="D678" t="str">
        <f t="shared" si="33"/>
        <v>A602</v>
      </c>
      <c r="L678">
        <v>678</v>
      </c>
      <c r="M678" t="s">
        <v>950</v>
      </c>
    </row>
    <row r="679" spans="1:13">
      <c r="A679">
        <f t="shared" si="32"/>
        <v>679</v>
      </c>
      <c r="B679" t="str">
        <f t="shared" si="31"/>
        <v>02A7</v>
      </c>
      <c r="C679" t="s">
        <v>1973</v>
      </c>
      <c r="D679" t="str">
        <f t="shared" si="33"/>
        <v>A702</v>
      </c>
      <c r="L679">
        <v>679</v>
      </c>
      <c r="M679" t="s">
        <v>951</v>
      </c>
    </row>
    <row r="680" spans="1:13">
      <c r="A680">
        <f t="shared" si="32"/>
        <v>680</v>
      </c>
      <c r="B680" t="str">
        <f t="shared" si="31"/>
        <v>02A8</v>
      </c>
      <c r="C680" t="s">
        <v>1974</v>
      </c>
      <c r="D680" t="str">
        <f t="shared" si="33"/>
        <v>A802</v>
      </c>
      <c r="L680">
        <v>680</v>
      </c>
      <c r="M680" t="s">
        <v>952</v>
      </c>
    </row>
    <row r="681" spans="1:13">
      <c r="A681">
        <f t="shared" si="32"/>
        <v>681</v>
      </c>
      <c r="B681" t="str">
        <f t="shared" si="31"/>
        <v>02A9</v>
      </c>
      <c r="C681" t="s">
        <v>1975</v>
      </c>
      <c r="D681" t="str">
        <f t="shared" si="33"/>
        <v>A902</v>
      </c>
      <c r="L681">
        <v>681</v>
      </c>
      <c r="M681" t="s">
        <v>953</v>
      </c>
    </row>
    <row r="682" spans="1:13">
      <c r="A682">
        <f t="shared" si="32"/>
        <v>682</v>
      </c>
      <c r="B682" t="str">
        <f t="shared" si="31"/>
        <v>02AA</v>
      </c>
      <c r="C682" t="s">
        <v>1976</v>
      </c>
      <c r="D682" t="str">
        <f t="shared" si="33"/>
        <v>AA02</v>
      </c>
      <c r="L682">
        <v>682</v>
      </c>
      <c r="M682" t="s">
        <v>954</v>
      </c>
    </row>
    <row r="683" spans="1:13">
      <c r="A683">
        <f t="shared" si="32"/>
        <v>683</v>
      </c>
      <c r="B683" t="str">
        <f t="shared" si="31"/>
        <v>02AB</v>
      </c>
      <c r="C683" t="s">
        <v>1977</v>
      </c>
      <c r="D683" t="str">
        <f t="shared" si="33"/>
        <v>AB02</v>
      </c>
      <c r="L683">
        <v>683</v>
      </c>
      <c r="M683" t="s">
        <v>955</v>
      </c>
    </row>
    <row r="684" spans="1:13">
      <c r="A684">
        <f t="shared" si="32"/>
        <v>684</v>
      </c>
      <c r="B684" t="str">
        <f t="shared" si="31"/>
        <v>02AC</v>
      </c>
      <c r="C684" t="s">
        <v>1978</v>
      </c>
      <c r="D684" t="str">
        <f t="shared" si="33"/>
        <v>AC02</v>
      </c>
      <c r="L684">
        <v>684</v>
      </c>
      <c r="M684" t="s">
        <v>956</v>
      </c>
    </row>
    <row r="685" spans="1:13">
      <c r="A685">
        <f t="shared" si="32"/>
        <v>685</v>
      </c>
      <c r="B685" t="str">
        <f t="shared" si="31"/>
        <v>02AD</v>
      </c>
      <c r="C685" t="s">
        <v>1979</v>
      </c>
      <c r="D685" t="str">
        <f t="shared" si="33"/>
        <v>AD02</v>
      </c>
      <c r="L685">
        <v>685</v>
      </c>
      <c r="M685" t="s">
        <v>957</v>
      </c>
    </row>
    <row r="686" spans="1:13">
      <c r="A686">
        <f t="shared" si="32"/>
        <v>686</v>
      </c>
      <c r="B686" t="str">
        <f t="shared" si="31"/>
        <v>02AE</v>
      </c>
      <c r="C686" t="s">
        <v>1980</v>
      </c>
      <c r="D686" t="str">
        <f t="shared" si="33"/>
        <v>AE02</v>
      </c>
      <c r="L686">
        <v>686</v>
      </c>
      <c r="M686" t="s">
        <v>958</v>
      </c>
    </row>
    <row r="687" spans="1:13">
      <c r="A687">
        <f t="shared" si="32"/>
        <v>687</v>
      </c>
      <c r="B687" t="str">
        <f t="shared" si="31"/>
        <v>02AF</v>
      </c>
      <c r="C687" t="s">
        <v>1981</v>
      </c>
      <c r="D687" t="str">
        <f t="shared" si="33"/>
        <v>AF02</v>
      </c>
      <c r="L687">
        <v>687</v>
      </c>
      <c r="M687" t="s">
        <v>959</v>
      </c>
    </row>
    <row r="688" spans="1:13">
      <c r="A688">
        <f t="shared" si="32"/>
        <v>688</v>
      </c>
      <c r="B688" t="str">
        <f t="shared" si="31"/>
        <v>02B0</v>
      </c>
      <c r="C688" t="s">
        <v>1982</v>
      </c>
      <c r="D688" t="str">
        <f t="shared" si="33"/>
        <v>B002</v>
      </c>
      <c r="L688">
        <v>688</v>
      </c>
      <c r="M688" t="s">
        <v>960</v>
      </c>
    </row>
    <row r="689" spans="1:13">
      <c r="A689">
        <f t="shared" si="32"/>
        <v>689</v>
      </c>
      <c r="B689" t="str">
        <f t="shared" si="31"/>
        <v>02B1</v>
      </c>
      <c r="C689" t="s">
        <v>1983</v>
      </c>
      <c r="D689" t="str">
        <f t="shared" si="33"/>
        <v>B102</v>
      </c>
      <c r="L689">
        <v>689</v>
      </c>
      <c r="M689" t="s">
        <v>961</v>
      </c>
    </row>
    <row r="690" spans="1:13">
      <c r="A690">
        <f t="shared" si="32"/>
        <v>690</v>
      </c>
      <c r="B690" t="str">
        <f t="shared" si="31"/>
        <v>02B2</v>
      </c>
      <c r="C690" t="s">
        <v>1984</v>
      </c>
      <c r="D690" t="str">
        <f t="shared" si="33"/>
        <v>B202</v>
      </c>
      <c r="L690">
        <v>690</v>
      </c>
      <c r="M690" t="s">
        <v>962</v>
      </c>
    </row>
    <row r="691" spans="1:13">
      <c r="A691">
        <f t="shared" si="32"/>
        <v>691</v>
      </c>
      <c r="B691" t="str">
        <f t="shared" si="31"/>
        <v>02B3</v>
      </c>
      <c r="C691" t="s">
        <v>1985</v>
      </c>
      <c r="D691" t="str">
        <f t="shared" si="33"/>
        <v>B302</v>
      </c>
      <c r="L691">
        <v>691</v>
      </c>
      <c r="M691" t="s">
        <v>963</v>
      </c>
    </row>
    <row r="692" spans="1:13">
      <c r="A692">
        <f t="shared" si="32"/>
        <v>692</v>
      </c>
      <c r="B692" t="str">
        <f t="shared" si="31"/>
        <v>02B4</v>
      </c>
      <c r="C692" t="s">
        <v>1986</v>
      </c>
      <c r="D692" t="str">
        <f t="shared" si="33"/>
        <v>B402</v>
      </c>
      <c r="L692">
        <v>692</v>
      </c>
      <c r="M692" t="s">
        <v>964</v>
      </c>
    </row>
    <row r="693" spans="1:13">
      <c r="A693">
        <f t="shared" si="32"/>
        <v>693</v>
      </c>
      <c r="B693" t="str">
        <f t="shared" si="31"/>
        <v>02B5</v>
      </c>
      <c r="C693" t="s">
        <v>1987</v>
      </c>
      <c r="D693" t="str">
        <f t="shared" si="33"/>
        <v>B502</v>
      </c>
      <c r="L693">
        <v>693</v>
      </c>
      <c r="M693" t="s">
        <v>965</v>
      </c>
    </row>
    <row r="694" spans="1:13">
      <c r="A694">
        <f t="shared" si="32"/>
        <v>694</v>
      </c>
      <c r="B694" t="str">
        <f t="shared" si="31"/>
        <v>02B6</v>
      </c>
      <c r="C694" t="s">
        <v>1988</v>
      </c>
      <c r="D694" t="str">
        <f t="shared" si="33"/>
        <v>B602</v>
      </c>
      <c r="L694">
        <v>694</v>
      </c>
      <c r="M694" t="s">
        <v>966</v>
      </c>
    </row>
    <row r="695" spans="1:13">
      <c r="A695">
        <f t="shared" si="32"/>
        <v>695</v>
      </c>
      <c r="B695" t="str">
        <f t="shared" si="31"/>
        <v>02B7</v>
      </c>
      <c r="C695" t="s">
        <v>1989</v>
      </c>
      <c r="D695" t="str">
        <f t="shared" si="33"/>
        <v>B702</v>
      </c>
      <c r="L695">
        <v>695</v>
      </c>
      <c r="M695" t="s">
        <v>967</v>
      </c>
    </row>
    <row r="696" spans="1:13">
      <c r="A696">
        <f t="shared" si="32"/>
        <v>696</v>
      </c>
      <c r="B696" t="str">
        <f t="shared" si="31"/>
        <v>02B8</v>
      </c>
      <c r="C696" t="s">
        <v>1990</v>
      </c>
      <c r="D696" t="str">
        <f t="shared" si="33"/>
        <v>B802</v>
      </c>
      <c r="L696">
        <v>696</v>
      </c>
      <c r="M696" t="s">
        <v>968</v>
      </c>
    </row>
    <row r="697" spans="1:13">
      <c r="A697">
        <f t="shared" si="32"/>
        <v>697</v>
      </c>
      <c r="B697" t="str">
        <f t="shared" si="31"/>
        <v>02B9</v>
      </c>
      <c r="C697" t="s">
        <v>1991</v>
      </c>
      <c r="D697" t="str">
        <f t="shared" si="33"/>
        <v>B902</v>
      </c>
      <c r="L697">
        <v>697</v>
      </c>
      <c r="M697" t="s">
        <v>969</v>
      </c>
    </row>
    <row r="698" spans="1:13">
      <c r="A698">
        <f t="shared" si="32"/>
        <v>698</v>
      </c>
      <c r="B698" t="str">
        <f t="shared" si="31"/>
        <v>02BA</v>
      </c>
      <c r="C698" t="s">
        <v>1992</v>
      </c>
      <c r="D698" t="str">
        <f t="shared" si="33"/>
        <v>BA02</v>
      </c>
      <c r="L698">
        <v>698</v>
      </c>
      <c r="M698" t="s">
        <v>970</v>
      </c>
    </row>
    <row r="699" spans="1:13">
      <c r="A699">
        <f t="shared" si="32"/>
        <v>699</v>
      </c>
      <c r="B699" t="str">
        <f t="shared" si="31"/>
        <v>02BB</v>
      </c>
      <c r="C699" t="s">
        <v>1993</v>
      </c>
      <c r="D699" t="str">
        <f t="shared" si="33"/>
        <v>BB02</v>
      </c>
      <c r="L699">
        <v>699</v>
      </c>
      <c r="M699" t="s">
        <v>971</v>
      </c>
    </row>
    <row r="700" spans="1:13">
      <c r="A700">
        <f t="shared" si="32"/>
        <v>700</v>
      </c>
      <c r="B700" t="str">
        <f t="shared" si="31"/>
        <v>02BC</v>
      </c>
      <c r="C700" t="s">
        <v>1994</v>
      </c>
      <c r="D700" t="str">
        <f t="shared" si="33"/>
        <v>BC02</v>
      </c>
      <c r="L700">
        <v>700</v>
      </c>
      <c r="M700" t="s">
        <v>972</v>
      </c>
    </row>
    <row r="701" spans="1:13">
      <c r="A701">
        <f t="shared" si="32"/>
        <v>701</v>
      </c>
      <c r="B701" t="str">
        <f t="shared" si="31"/>
        <v>02BD</v>
      </c>
      <c r="C701" t="s">
        <v>1995</v>
      </c>
      <c r="D701" t="str">
        <f t="shared" si="33"/>
        <v>BD02</v>
      </c>
      <c r="L701">
        <v>701</v>
      </c>
      <c r="M701" t="s">
        <v>973</v>
      </c>
    </row>
    <row r="702" spans="1:13">
      <c r="A702">
        <f t="shared" si="32"/>
        <v>702</v>
      </c>
      <c r="B702" t="str">
        <f t="shared" si="31"/>
        <v>02BE</v>
      </c>
      <c r="C702" t="s">
        <v>1996</v>
      </c>
      <c r="D702" t="str">
        <f t="shared" si="33"/>
        <v>BE02</v>
      </c>
      <c r="L702">
        <v>702</v>
      </c>
      <c r="M702" t="s">
        <v>974</v>
      </c>
    </row>
    <row r="703" spans="1:13">
      <c r="A703">
        <f t="shared" si="32"/>
        <v>703</v>
      </c>
      <c r="B703" t="str">
        <f t="shared" si="31"/>
        <v>02BF</v>
      </c>
      <c r="C703" t="s">
        <v>1997</v>
      </c>
      <c r="D703" t="str">
        <f t="shared" si="33"/>
        <v>BF02</v>
      </c>
      <c r="L703">
        <v>703</v>
      </c>
      <c r="M703" t="s">
        <v>975</v>
      </c>
    </row>
    <row r="704" spans="1:13">
      <c r="A704">
        <f t="shared" si="32"/>
        <v>704</v>
      </c>
      <c r="B704" t="str">
        <f t="shared" si="31"/>
        <v>02C0</v>
      </c>
      <c r="C704" t="s">
        <v>1998</v>
      </c>
      <c r="D704" t="str">
        <f t="shared" si="33"/>
        <v>C002</v>
      </c>
      <c r="L704">
        <v>704</v>
      </c>
      <c r="M704" t="s">
        <v>976</v>
      </c>
    </row>
    <row r="705" spans="1:13">
      <c r="A705">
        <f t="shared" si="32"/>
        <v>705</v>
      </c>
      <c r="B705" t="str">
        <f t="shared" ref="B705:B768" si="34">DEC2HEX(A705,4)</f>
        <v>02C1</v>
      </c>
      <c r="C705" t="s">
        <v>1999</v>
      </c>
      <c r="D705" t="str">
        <f t="shared" si="33"/>
        <v>C102</v>
      </c>
      <c r="L705">
        <v>705</v>
      </c>
      <c r="M705" t="s">
        <v>977</v>
      </c>
    </row>
    <row r="706" spans="1:13">
      <c r="A706">
        <f t="shared" si="32"/>
        <v>706</v>
      </c>
      <c r="B706" t="str">
        <f t="shared" si="34"/>
        <v>02C2</v>
      </c>
      <c r="C706" t="s">
        <v>2000</v>
      </c>
      <c r="D706" t="str">
        <f t="shared" si="33"/>
        <v>C202</v>
      </c>
      <c r="L706">
        <v>706</v>
      </c>
      <c r="M706" t="s">
        <v>978</v>
      </c>
    </row>
    <row r="707" spans="1:13">
      <c r="A707">
        <f t="shared" ref="A707:A770" si="35">A706+1</f>
        <v>707</v>
      </c>
      <c r="B707" t="str">
        <f t="shared" si="34"/>
        <v>02C3</v>
      </c>
      <c r="C707" t="s">
        <v>2001</v>
      </c>
      <c r="D707" t="str">
        <f t="shared" si="33"/>
        <v>C302</v>
      </c>
      <c r="L707">
        <v>707</v>
      </c>
      <c r="M707" t="s">
        <v>979</v>
      </c>
    </row>
    <row r="708" spans="1:13">
      <c r="A708">
        <f t="shared" si="35"/>
        <v>708</v>
      </c>
      <c r="B708" t="str">
        <f t="shared" si="34"/>
        <v>02C4</v>
      </c>
      <c r="C708" t="s">
        <v>2002</v>
      </c>
      <c r="D708" t="str">
        <f t="shared" si="33"/>
        <v>C402</v>
      </c>
      <c r="L708">
        <v>708</v>
      </c>
      <c r="M708" t="s">
        <v>980</v>
      </c>
    </row>
    <row r="709" spans="1:13">
      <c r="A709">
        <f t="shared" si="35"/>
        <v>709</v>
      </c>
      <c r="B709" t="str">
        <f t="shared" si="34"/>
        <v>02C5</v>
      </c>
      <c r="C709" t="s">
        <v>2003</v>
      </c>
      <c r="D709" t="str">
        <f t="shared" si="33"/>
        <v>C502</v>
      </c>
      <c r="L709">
        <v>709</v>
      </c>
      <c r="M709" t="s">
        <v>981</v>
      </c>
    </row>
    <row r="710" spans="1:13">
      <c r="A710">
        <f t="shared" si="35"/>
        <v>710</v>
      </c>
      <c r="B710" t="str">
        <f t="shared" si="34"/>
        <v>02C6</v>
      </c>
      <c r="C710" t="s">
        <v>2004</v>
      </c>
      <c r="D710" t="str">
        <f t="shared" si="33"/>
        <v>C602</v>
      </c>
      <c r="L710">
        <v>710</v>
      </c>
      <c r="M710" t="s">
        <v>982</v>
      </c>
    </row>
    <row r="711" spans="1:13">
      <c r="A711">
        <f t="shared" si="35"/>
        <v>711</v>
      </c>
      <c r="B711" t="str">
        <f t="shared" si="34"/>
        <v>02C7</v>
      </c>
      <c r="C711" t="s">
        <v>2005</v>
      </c>
      <c r="D711" t="str">
        <f t="shared" si="33"/>
        <v>C702</v>
      </c>
      <c r="L711">
        <v>711</v>
      </c>
      <c r="M711" t="s">
        <v>983</v>
      </c>
    </row>
    <row r="712" spans="1:13">
      <c r="A712">
        <f t="shared" si="35"/>
        <v>712</v>
      </c>
      <c r="B712" t="str">
        <f t="shared" si="34"/>
        <v>02C8</v>
      </c>
      <c r="C712" t="s">
        <v>2006</v>
      </c>
      <c r="D712" t="str">
        <f t="shared" si="33"/>
        <v>C802</v>
      </c>
      <c r="L712">
        <v>712</v>
      </c>
      <c r="M712" t="s">
        <v>984</v>
      </c>
    </row>
    <row r="713" spans="1:13">
      <c r="A713">
        <f t="shared" si="35"/>
        <v>713</v>
      </c>
      <c r="B713" t="str">
        <f t="shared" si="34"/>
        <v>02C9</v>
      </c>
      <c r="C713" t="s">
        <v>1747</v>
      </c>
      <c r="D713" t="str">
        <f t="shared" si="33"/>
        <v>C902</v>
      </c>
      <c r="L713">
        <v>713</v>
      </c>
      <c r="M713" t="s">
        <v>985</v>
      </c>
    </row>
    <row r="714" spans="1:13">
      <c r="A714">
        <f t="shared" si="35"/>
        <v>714</v>
      </c>
      <c r="B714" t="str">
        <f t="shared" si="34"/>
        <v>02CA</v>
      </c>
      <c r="C714" t="s">
        <v>1935</v>
      </c>
      <c r="D714" t="str">
        <f t="shared" si="33"/>
        <v>CA02</v>
      </c>
      <c r="L714">
        <v>714</v>
      </c>
      <c r="M714" t="s">
        <v>986</v>
      </c>
    </row>
    <row r="715" spans="1:13">
      <c r="A715">
        <f t="shared" si="35"/>
        <v>715</v>
      </c>
      <c r="B715" t="str">
        <f t="shared" si="34"/>
        <v>02CB</v>
      </c>
      <c r="C715" t="s">
        <v>2007</v>
      </c>
      <c r="D715" t="str">
        <f t="shared" si="33"/>
        <v>CB02</v>
      </c>
      <c r="L715">
        <v>715</v>
      </c>
      <c r="M715" t="s">
        <v>987</v>
      </c>
    </row>
    <row r="716" spans="1:13">
      <c r="A716">
        <f t="shared" si="35"/>
        <v>716</v>
      </c>
      <c r="B716" t="str">
        <f t="shared" si="34"/>
        <v>02CC</v>
      </c>
      <c r="C716" t="s">
        <v>2008</v>
      </c>
      <c r="D716" t="str">
        <f t="shared" si="33"/>
        <v>CC02</v>
      </c>
      <c r="L716">
        <v>716</v>
      </c>
      <c r="M716" t="s">
        <v>988</v>
      </c>
    </row>
    <row r="717" spans="1:13">
      <c r="A717">
        <f t="shared" si="35"/>
        <v>717</v>
      </c>
      <c r="B717" t="str">
        <f t="shared" si="34"/>
        <v>02CD</v>
      </c>
      <c r="C717" t="s">
        <v>2009</v>
      </c>
      <c r="D717" t="str">
        <f t="shared" si="33"/>
        <v>CD02</v>
      </c>
      <c r="L717">
        <v>717</v>
      </c>
      <c r="M717" t="s">
        <v>145</v>
      </c>
    </row>
    <row r="718" spans="1:13">
      <c r="A718">
        <f t="shared" si="35"/>
        <v>718</v>
      </c>
      <c r="B718" t="str">
        <f t="shared" si="34"/>
        <v>02CE</v>
      </c>
      <c r="C718" t="s">
        <v>2010</v>
      </c>
      <c r="D718" t="str">
        <f t="shared" si="33"/>
        <v>CE02</v>
      </c>
      <c r="L718">
        <v>718</v>
      </c>
      <c r="M718" t="s">
        <v>989</v>
      </c>
    </row>
    <row r="719" spans="1:13">
      <c r="A719">
        <f t="shared" si="35"/>
        <v>719</v>
      </c>
      <c r="B719" t="str">
        <f t="shared" si="34"/>
        <v>02CF</v>
      </c>
      <c r="C719" t="s">
        <v>2011</v>
      </c>
      <c r="D719" t="str">
        <f t="shared" si="33"/>
        <v>CF02</v>
      </c>
      <c r="L719">
        <v>719</v>
      </c>
      <c r="M719" t="s">
        <v>990</v>
      </c>
    </row>
    <row r="720" spans="1:13">
      <c r="A720">
        <f t="shared" si="35"/>
        <v>720</v>
      </c>
      <c r="B720" t="str">
        <f t="shared" si="34"/>
        <v>02D0</v>
      </c>
      <c r="C720" t="s">
        <v>2012</v>
      </c>
      <c r="D720" t="str">
        <f t="shared" si="33"/>
        <v>D002</v>
      </c>
      <c r="L720">
        <v>720</v>
      </c>
      <c r="M720" t="s">
        <v>991</v>
      </c>
    </row>
    <row r="721" spans="1:13">
      <c r="A721">
        <f t="shared" si="35"/>
        <v>721</v>
      </c>
      <c r="B721" t="str">
        <f t="shared" si="34"/>
        <v>02D1</v>
      </c>
      <c r="C721" t="s">
        <v>2013</v>
      </c>
      <c r="D721" t="str">
        <f t="shared" si="33"/>
        <v>D102</v>
      </c>
      <c r="L721">
        <v>721</v>
      </c>
      <c r="M721" t="s">
        <v>992</v>
      </c>
    </row>
    <row r="722" spans="1:13">
      <c r="A722">
        <f t="shared" si="35"/>
        <v>722</v>
      </c>
      <c r="B722" t="str">
        <f t="shared" si="34"/>
        <v>02D2</v>
      </c>
      <c r="C722" t="s">
        <v>2014</v>
      </c>
      <c r="D722" t="str">
        <f t="shared" si="33"/>
        <v>D202</v>
      </c>
      <c r="L722">
        <v>722</v>
      </c>
      <c r="M722" t="s">
        <v>993</v>
      </c>
    </row>
    <row r="723" spans="1:13">
      <c r="A723">
        <f t="shared" si="35"/>
        <v>723</v>
      </c>
      <c r="B723" t="str">
        <f t="shared" si="34"/>
        <v>02D3</v>
      </c>
      <c r="C723" t="s">
        <v>1773</v>
      </c>
      <c r="D723" t="str">
        <f t="shared" si="33"/>
        <v>D302</v>
      </c>
      <c r="L723">
        <v>723</v>
      </c>
      <c r="M723" t="s">
        <v>994</v>
      </c>
    </row>
    <row r="724" spans="1:13">
      <c r="A724">
        <f t="shared" si="35"/>
        <v>724</v>
      </c>
      <c r="B724" t="str">
        <f t="shared" si="34"/>
        <v>02D4</v>
      </c>
      <c r="C724" t="s">
        <v>2015</v>
      </c>
      <c r="D724" t="str">
        <f t="shared" si="33"/>
        <v>D402</v>
      </c>
      <c r="L724">
        <v>724</v>
      </c>
      <c r="M724" t="s">
        <v>995</v>
      </c>
    </row>
    <row r="725" spans="1:13">
      <c r="A725">
        <f t="shared" si="35"/>
        <v>725</v>
      </c>
      <c r="B725" t="str">
        <f t="shared" si="34"/>
        <v>02D5</v>
      </c>
      <c r="C725" t="s">
        <v>2016</v>
      </c>
      <c r="D725" t="str">
        <f t="shared" si="33"/>
        <v>D502</v>
      </c>
      <c r="L725">
        <v>725</v>
      </c>
      <c r="M725" t="s">
        <v>996</v>
      </c>
    </row>
    <row r="726" spans="1:13">
      <c r="A726">
        <f t="shared" si="35"/>
        <v>726</v>
      </c>
      <c r="B726" t="str">
        <f t="shared" si="34"/>
        <v>02D6</v>
      </c>
      <c r="C726" t="s">
        <v>2017</v>
      </c>
      <c r="D726" t="str">
        <f t="shared" si="33"/>
        <v>D602</v>
      </c>
      <c r="L726">
        <v>726</v>
      </c>
      <c r="M726" t="s">
        <v>997</v>
      </c>
    </row>
    <row r="727" spans="1:13">
      <c r="A727">
        <f t="shared" si="35"/>
        <v>727</v>
      </c>
      <c r="B727" t="str">
        <f t="shared" si="34"/>
        <v>02D7</v>
      </c>
      <c r="C727" t="s">
        <v>2018</v>
      </c>
      <c r="D727" t="str">
        <f t="shared" si="33"/>
        <v>D702</v>
      </c>
      <c r="L727">
        <v>727</v>
      </c>
      <c r="M727" t="s">
        <v>998</v>
      </c>
    </row>
    <row r="728" spans="1:13">
      <c r="A728">
        <f t="shared" si="35"/>
        <v>728</v>
      </c>
      <c r="B728" t="str">
        <f t="shared" si="34"/>
        <v>02D8</v>
      </c>
      <c r="C728" t="s">
        <v>2019</v>
      </c>
      <c r="D728" t="str">
        <f t="shared" si="33"/>
        <v>D802</v>
      </c>
      <c r="L728">
        <v>728</v>
      </c>
      <c r="M728" t="s">
        <v>999</v>
      </c>
    </row>
    <row r="729" spans="1:13">
      <c r="A729">
        <f t="shared" si="35"/>
        <v>729</v>
      </c>
      <c r="B729" t="str">
        <f t="shared" si="34"/>
        <v>02D9</v>
      </c>
      <c r="C729" t="s">
        <v>2020</v>
      </c>
      <c r="D729" t="str">
        <f t="shared" si="33"/>
        <v>D902</v>
      </c>
      <c r="L729">
        <v>729</v>
      </c>
      <c r="M729" t="s">
        <v>1000</v>
      </c>
    </row>
    <row r="730" spans="1:13">
      <c r="A730">
        <f t="shared" si="35"/>
        <v>730</v>
      </c>
      <c r="B730" t="str">
        <f t="shared" si="34"/>
        <v>02DA</v>
      </c>
      <c r="C730" t="s">
        <v>2021</v>
      </c>
      <c r="D730" t="str">
        <f t="shared" si="33"/>
        <v>DA02</v>
      </c>
      <c r="L730">
        <v>730</v>
      </c>
      <c r="M730" t="s">
        <v>1001</v>
      </c>
    </row>
    <row r="731" spans="1:13">
      <c r="A731">
        <f t="shared" si="35"/>
        <v>731</v>
      </c>
      <c r="B731" t="str">
        <f t="shared" si="34"/>
        <v>02DB</v>
      </c>
      <c r="C731" t="s">
        <v>2022</v>
      </c>
      <c r="D731" t="str">
        <f t="shared" si="33"/>
        <v>DB02</v>
      </c>
      <c r="L731">
        <v>731</v>
      </c>
      <c r="M731" t="s">
        <v>1002</v>
      </c>
    </row>
    <row r="732" spans="1:13">
      <c r="A732">
        <f t="shared" si="35"/>
        <v>732</v>
      </c>
      <c r="B732" t="str">
        <f t="shared" si="34"/>
        <v>02DC</v>
      </c>
      <c r="C732" t="s">
        <v>2023</v>
      </c>
      <c r="D732" t="str">
        <f t="shared" si="33"/>
        <v>DC02</v>
      </c>
      <c r="L732">
        <v>732</v>
      </c>
      <c r="M732" t="s">
        <v>1003</v>
      </c>
    </row>
    <row r="733" spans="1:13">
      <c r="A733">
        <f t="shared" si="35"/>
        <v>733</v>
      </c>
      <c r="B733" t="str">
        <f t="shared" si="34"/>
        <v>02DD</v>
      </c>
      <c r="C733" t="s">
        <v>2024</v>
      </c>
      <c r="D733" t="str">
        <f t="shared" si="33"/>
        <v>DD02</v>
      </c>
      <c r="L733">
        <v>733</v>
      </c>
      <c r="M733" t="s">
        <v>1004</v>
      </c>
    </row>
    <row r="734" spans="1:13">
      <c r="A734">
        <f t="shared" si="35"/>
        <v>734</v>
      </c>
      <c r="B734" t="str">
        <f t="shared" si="34"/>
        <v>02DE</v>
      </c>
      <c r="C734" t="s">
        <v>1760</v>
      </c>
      <c r="D734" t="str">
        <f t="shared" si="33"/>
        <v>DE02</v>
      </c>
      <c r="L734">
        <v>734</v>
      </c>
      <c r="M734" t="s">
        <v>1005</v>
      </c>
    </row>
    <row r="735" spans="1:13">
      <c r="A735">
        <f t="shared" si="35"/>
        <v>735</v>
      </c>
      <c r="B735" t="str">
        <f t="shared" si="34"/>
        <v>02DF</v>
      </c>
      <c r="C735" t="s">
        <v>2025</v>
      </c>
      <c r="D735" t="str">
        <f t="shared" si="33"/>
        <v>DF02</v>
      </c>
      <c r="L735">
        <v>735</v>
      </c>
      <c r="M735" t="s">
        <v>1006</v>
      </c>
    </row>
    <row r="736" spans="1:13">
      <c r="A736">
        <f t="shared" si="35"/>
        <v>736</v>
      </c>
      <c r="B736" t="str">
        <f t="shared" si="34"/>
        <v>02E0</v>
      </c>
      <c r="C736" t="s">
        <v>1753</v>
      </c>
      <c r="D736" t="str">
        <f t="shared" si="33"/>
        <v>E002</v>
      </c>
      <c r="L736">
        <v>736</v>
      </c>
      <c r="M736" t="s">
        <v>1007</v>
      </c>
    </row>
    <row r="737" spans="1:13">
      <c r="A737">
        <f t="shared" si="35"/>
        <v>737</v>
      </c>
      <c r="B737" t="str">
        <f t="shared" si="34"/>
        <v>02E1</v>
      </c>
      <c r="C737" t="s">
        <v>2026</v>
      </c>
      <c r="D737" t="str">
        <f t="shared" si="33"/>
        <v>E102</v>
      </c>
      <c r="L737">
        <v>737</v>
      </c>
      <c r="M737" t="s">
        <v>1008</v>
      </c>
    </row>
    <row r="738" spans="1:13">
      <c r="A738">
        <f t="shared" si="35"/>
        <v>738</v>
      </c>
      <c r="B738" t="str">
        <f t="shared" si="34"/>
        <v>02E2</v>
      </c>
      <c r="C738" t="s">
        <v>2027</v>
      </c>
      <c r="D738" t="str">
        <f t="shared" si="33"/>
        <v>E202</v>
      </c>
      <c r="L738">
        <v>738</v>
      </c>
      <c r="M738" t="s">
        <v>1009</v>
      </c>
    </row>
    <row r="739" spans="1:13">
      <c r="A739">
        <f t="shared" si="35"/>
        <v>739</v>
      </c>
      <c r="B739" t="str">
        <f t="shared" si="34"/>
        <v>02E3</v>
      </c>
      <c r="C739" t="s">
        <v>2028</v>
      </c>
      <c r="D739" t="str">
        <f t="shared" si="33"/>
        <v>E302</v>
      </c>
      <c r="L739">
        <v>739</v>
      </c>
      <c r="M739" t="s">
        <v>1010</v>
      </c>
    </row>
    <row r="740" spans="1:13">
      <c r="A740">
        <f t="shared" si="35"/>
        <v>740</v>
      </c>
      <c r="B740" t="str">
        <f t="shared" si="34"/>
        <v>02E4</v>
      </c>
      <c r="C740" t="s">
        <v>2028</v>
      </c>
      <c r="D740" t="str">
        <f t="shared" si="33"/>
        <v>E402</v>
      </c>
      <c r="L740">
        <v>740</v>
      </c>
      <c r="M740" t="s">
        <v>1011</v>
      </c>
    </row>
    <row r="741" spans="1:13">
      <c r="A741">
        <f t="shared" si="35"/>
        <v>741</v>
      </c>
      <c r="B741" t="str">
        <f t="shared" si="34"/>
        <v>02E5</v>
      </c>
      <c r="C741" t="s">
        <v>2029</v>
      </c>
      <c r="D741" t="str">
        <f t="shared" ref="D741:D804" si="36">RIGHT(B741,2)&amp;LEFT(B741,2)</f>
        <v>E502</v>
      </c>
      <c r="L741">
        <v>741</v>
      </c>
      <c r="M741" t="s">
        <v>1012</v>
      </c>
    </row>
    <row r="742" spans="1:13">
      <c r="A742">
        <f t="shared" si="35"/>
        <v>742</v>
      </c>
      <c r="B742" t="str">
        <f t="shared" si="34"/>
        <v>02E6</v>
      </c>
      <c r="C742" t="s">
        <v>2030</v>
      </c>
      <c r="D742" t="str">
        <f t="shared" si="36"/>
        <v>E602</v>
      </c>
      <c r="L742">
        <v>742</v>
      </c>
      <c r="M742" t="s">
        <v>1013</v>
      </c>
    </row>
    <row r="743" spans="1:13">
      <c r="A743">
        <f t="shared" si="35"/>
        <v>743</v>
      </c>
      <c r="B743" t="str">
        <f t="shared" si="34"/>
        <v>02E7</v>
      </c>
      <c r="C743" t="s">
        <v>2031</v>
      </c>
      <c r="D743" t="str">
        <f t="shared" si="36"/>
        <v>E702</v>
      </c>
      <c r="L743">
        <v>743</v>
      </c>
      <c r="M743" t="s">
        <v>1014</v>
      </c>
    </row>
    <row r="744" spans="1:13">
      <c r="A744">
        <f t="shared" si="35"/>
        <v>744</v>
      </c>
      <c r="B744" t="str">
        <f t="shared" si="34"/>
        <v>02E8</v>
      </c>
      <c r="C744" t="s">
        <v>2032</v>
      </c>
      <c r="D744" t="str">
        <f t="shared" si="36"/>
        <v>E802</v>
      </c>
      <c r="L744">
        <v>744</v>
      </c>
      <c r="M744" t="s">
        <v>1015</v>
      </c>
    </row>
    <row r="745" spans="1:13">
      <c r="A745">
        <f t="shared" si="35"/>
        <v>745</v>
      </c>
      <c r="B745" t="str">
        <f t="shared" si="34"/>
        <v>02E9</v>
      </c>
      <c r="C745" t="s">
        <v>2033</v>
      </c>
      <c r="D745" t="str">
        <f t="shared" si="36"/>
        <v>E902</v>
      </c>
      <c r="L745">
        <v>745</v>
      </c>
      <c r="M745" t="s">
        <v>1016</v>
      </c>
    </row>
    <row r="746" spans="1:13">
      <c r="A746">
        <f t="shared" si="35"/>
        <v>746</v>
      </c>
      <c r="B746" t="str">
        <f t="shared" si="34"/>
        <v>02EA</v>
      </c>
      <c r="C746" t="s">
        <v>2034</v>
      </c>
      <c r="D746" t="str">
        <f t="shared" si="36"/>
        <v>EA02</v>
      </c>
      <c r="L746">
        <v>746</v>
      </c>
      <c r="M746" t="s">
        <v>1017</v>
      </c>
    </row>
    <row r="747" spans="1:13">
      <c r="A747">
        <f t="shared" si="35"/>
        <v>747</v>
      </c>
      <c r="B747" t="str">
        <f t="shared" si="34"/>
        <v>02EB</v>
      </c>
      <c r="C747" t="s">
        <v>2035</v>
      </c>
      <c r="D747" t="str">
        <f t="shared" si="36"/>
        <v>EB02</v>
      </c>
      <c r="L747">
        <v>747</v>
      </c>
      <c r="M747" t="s">
        <v>1018</v>
      </c>
    </row>
    <row r="748" spans="1:13">
      <c r="A748">
        <f t="shared" si="35"/>
        <v>748</v>
      </c>
      <c r="B748" t="str">
        <f t="shared" si="34"/>
        <v>02EC</v>
      </c>
      <c r="C748" t="s">
        <v>2036</v>
      </c>
      <c r="D748" t="str">
        <f t="shared" si="36"/>
        <v>EC02</v>
      </c>
      <c r="L748">
        <v>748</v>
      </c>
      <c r="M748" t="s">
        <v>1019</v>
      </c>
    </row>
    <row r="749" spans="1:13">
      <c r="A749">
        <f t="shared" si="35"/>
        <v>749</v>
      </c>
      <c r="B749" t="str">
        <f t="shared" si="34"/>
        <v>02ED</v>
      </c>
      <c r="C749" t="s">
        <v>2037</v>
      </c>
      <c r="D749" t="str">
        <f t="shared" si="36"/>
        <v>ED02</v>
      </c>
      <c r="L749">
        <v>749</v>
      </c>
      <c r="M749" t="s">
        <v>1020</v>
      </c>
    </row>
    <row r="750" spans="1:13">
      <c r="A750">
        <f t="shared" si="35"/>
        <v>750</v>
      </c>
      <c r="B750" t="str">
        <f t="shared" si="34"/>
        <v>02EE</v>
      </c>
      <c r="C750" t="s">
        <v>2038</v>
      </c>
      <c r="D750" t="str">
        <f t="shared" si="36"/>
        <v>EE02</v>
      </c>
      <c r="L750">
        <v>750</v>
      </c>
      <c r="M750" t="s">
        <v>1021</v>
      </c>
    </row>
    <row r="751" spans="1:13">
      <c r="A751">
        <f t="shared" si="35"/>
        <v>751</v>
      </c>
      <c r="B751" t="str">
        <f t="shared" si="34"/>
        <v>02EF</v>
      </c>
      <c r="C751" t="s">
        <v>2020</v>
      </c>
      <c r="D751" t="str">
        <f t="shared" si="36"/>
        <v>EF02</v>
      </c>
      <c r="L751">
        <v>751</v>
      </c>
      <c r="M751" t="s">
        <v>1022</v>
      </c>
    </row>
    <row r="752" spans="1:13">
      <c r="A752">
        <f t="shared" si="35"/>
        <v>752</v>
      </c>
      <c r="B752" t="str">
        <f t="shared" si="34"/>
        <v>02F0</v>
      </c>
      <c r="C752" t="s">
        <v>2039</v>
      </c>
      <c r="D752" t="str">
        <f t="shared" si="36"/>
        <v>F002</v>
      </c>
      <c r="L752">
        <v>752</v>
      </c>
      <c r="M752" t="s">
        <v>1023</v>
      </c>
    </row>
    <row r="753" spans="1:13">
      <c r="A753">
        <f t="shared" si="35"/>
        <v>753</v>
      </c>
      <c r="B753" t="str">
        <f t="shared" si="34"/>
        <v>02F1</v>
      </c>
      <c r="C753" t="s">
        <v>2040</v>
      </c>
      <c r="D753" t="str">
        <f t="shared" si="36"/>
        <v>F102</v>
      </c>
      <c r="L753">
        <v>753</v>
      </c>
      <c r="M753" t="s">
        <v>1024</v>
      </c>
    </row>
    <row r="754" spans="1:13">
      <c r="A754">
        <f t="shared" si="35"/>
        <v>754</v>
      </c>
      <c r="B754" t="str">
        <f t="shared" si="34"/>
        <v>02F2</v>
      </c>
      <c r="C754" t="s">
        <v>2041</v>
      </c>
      <c r="D754" t="str">
        <f t="shared" si="36"/>
        <v>F202</v>
      </c>
      <c r="L754">
        <v>754</v>
      </c>
      <c r="M754" t="s">
        <v>1025</v>
      </c>
    </row>
    <row r="755" spans="1:13">
      <c r="A755">
        <f t="shared" si="35"/>
        <v>755</v>
      </c>
      <c r="B755" t="str">
        <f t="shared" si="34"/>
        <v>02F3</v>
      </c>
      <c r="C755" t="s">
        <v>2042</v>
      </c>
      <c r="D755" t="str">
        <f t="shared" si="36"/>
        <v>F302</v>
      </c>
      <c r="L755">
        <v>755</v>
      </c>
      <c r="M755" t="s">
        <v>1026</v>
      </c>
    </row>
    <row r="756" spans="1:13">
      <c r="A756">
        <f t="shared" si="35"/>
        <v>756</v>
      </c>
      <c r="B756" t="str">
        <f t="shared" si="34"/>
        <v>02F4</v>
      </c>
      <c r="C756" t="s">
        <v>2043</v>
      </c>
      <c r="D756" t="str">
        <f t="shared" si="36"/>
        <v>F402</v>
      </c>
      <c r="L756">
        <v>756</v>
      </c>
      <c r="M756" t="s">
        <v>1027</v>
      </c>
    </row>
    <row r="757" spans="1:13">
      <c r="A757">
        <f t="shared" si="35"/>
        <v>757</v>
      </c>
      <c r="B757" t="str">
        <f t="shared" si="34"/>
        <v>02F5</v>
      </c>
      <c r="C757" t="s">
        <v>2044</v>
      </c>
      <c r="D757" t="str">
        <f t="shared" si="36"/>
        <v>F502</v>
      </c>
      <c r="L757">
        <v>757</v>
      </c>
      <c r="M757" t="s">
        <v>1028</v>
      </c>
    </row>
    <row r="758" spans="1:13">
      <c r="A758">
        <f t="shared" si="35"/>
        <v>758</v>
      </c>
      <c r="B758" t="str">
        <f t="shared" si="34"/>
        <v>02F6</v>
      </c>
      <c r="C758" t="s">
        <v>2045</v>
      </c>
      <c r="D758" t="str">
        <f t="shared" si="36"/>
        <v>F602</v>
      </c>
      <c r="L758">
        <v>758</v>
      </c>
      <c r="M758" t="s">
        <v>1029</v>
      </c>
    </row>
    <row r="759" spans="1:13">
      <c r="A759">
        <f t="shared" si="35"/>
        <v>759</v>
      </c>
      <c r="B759" t="str">
        <f t="shared" si="34"/>
        <v>02F7</v>
      </c>
      <c r="C759" t="s">
        <v>2046</v>
      </c>
      <c r="D759" t="str">
        <f t="shared" si="36"/>
        <v>F702</v>
      </c>
      <c r="L759">
        <v>759</v>
      </c>
      <c r="M759" t="s">
        <v>1030</v>
      </c>
    </row>
    <row r="760" spans="1:13">
      <c r="A760">
        <f t="shared" si="35"/>
        <v>760</v>
      </c>
      <c r="B760" t="str">
        <f t="shared" si="34"/>
        <v>02F8</v>
      </c>
      <c r="C760" t="s">
        <v>2047</v>
      </c>
      <c r="D760" t="str">
        <f t="shared" si="36"/>
        <v>F802</v>
      </c>
      <c r="L760">
        <v>760</v>
      </c>
      <c r="M760" t="s">
        <v>1031</v>
      </c>
    </row>
    <row r="761" spans="1:13">
      <c r="A761">
        <f t="shared" si="35"/>
        <v>761</v>
      </c>
      <c r="B761" t="str">
        <f t="shared" si="34"/>
        <v>02F9</v>
      </c>
      <c r="C761" t="s">
        <v>2048</v>
      </c>
      <c r="D761" t="str">
        <f t="shared" si="36"/>
        <v>F902</v>
      </c>
      <c r="L761">
        <v>761</v>
      </c>
      <c r="M761" t="s">
        <v>1032</v>
      </c>
    </row>
    <row r="762" spans="1:13">
      <c r="A762">
        <f t="shared" si="35"/>
        <v>762</v>
      </c>
      <c r="B762" t="str">
        <f t="shared" si="34"/>
        <v>02FA</v>
      </c>
      <c r="C762" t="s">
        <v>2049</v>
      </c>
      <c r="D762" t="str">
        <f t="shared" si="36"/>
        <v>FA02</v>
      </c>
      <c r="L762">
        <v>762</v>
      </c>
      <c r="M762" t="s">
        <v>1033</v>
      </c>
    </row>
    <row r="763" spans="1:13">
      <c r="A763">
        <f t="shared" si="35"/>
        <v>763</v>
      </c>
      <c r="B763" t="str">
        <f t="shared" si="34"/>
        <v>02FB</v>
      </c>
      <c r="C763" t="s">
        <v>2050</v>
      </c>
      <c r="D763" t="str">
        <f t="shared" si="36"/>
        <v>FB02</v>
      </c>
      <c r="L763">
        <v>763</v>
      </c>
      <c r="M763" t="s">
        <v>1034</v>
      </c>
    </row>
    <row r="764" spans="1:13">
      <c r="A764">
        <f t="shared" si="35"/>
        <v>764</v>
      </c>
      <c r="B764" t="str">
        <f t="shared" si="34"/>
        <v>02FC</v>
      </c>
      <c r="C764" t="s">
        <v>2051</v>
      </c>
      <c r="D764" t="str">
        <f t="shared" si="36"/>
        <v>FC02</v>
      </c>
      <c r="L764">
        <v>764</v>
      </c>
      <c r="M764" t="s">
        <v>1035</v>
      </c>
    </row>
    <row r="765" spans="1:13">
      <c r="A765">
        <f t="shared" si="35"/>
        <v>765</v>
      </c>
      <c r="B765" t="str">
        <f t="shared" si="34"/>
        <v>02FD</v>
      </c>
      <c r="C765" t="s">
        <v>2052</v>
      </c>
      <c r="D765" t="str">
        <f t="shared" si="36"/>
        <v>FD02</v>
      </c>
      <c r="L765">
        <v>765</v>
      </c>
      <c r="M765" t="s">
        <v>1036</v>
      </c>
    </row>
    <row r="766" spans="1:13">
      <c r="A766">
        <f t="shared" si="35"/>
        <v>766</v>
      </c>
      <c r="B766" t="str">
        <f t="shared" si="34"/>
        <v>02FE</v>
      </c>
      <c r="C766" t="s">
        <v>2053</v>
      </c>
      <c r="D766" t="str">
        <f t="shared" si="36"/>
        <v>FE02</v>
      </c>
      <c r="L766">
        <v>766</v>
      </c>
      <c r="M766" t="s">
        <v>1037</v>
      </c>
    </row>
    <row r="767" spans="1:13">
      <c r="A767">
        <f t="shared" si="35"/>
        <v>767</v>
      </c>
      <c r="B767" t="str">
        <f t="shared" si="34"/>
        <v>02FF</v>
      </c>
      <c r="C767" t="s">
        <v>2054</v>
      </c>
      <c r="D767" t="str">
        <f t="shared" si="36"/>
        <v>FF02</v>
      </c>
      <c r="L767">
        <v>767</v>
      </c>
      <c r="M767" t="s">
        <v>1038</v>
      </c>
    </row>
    <row r="768" spans="1:13">
      <c r="A768">
        <f t="shared" si="35"/>
        <v>768</v>
      </c>
      <c r="B768" t="str">
        <f t="shared" si="34"/>
        <v>0300</v>
      </c>
      <c r="C768" t="s">
        <v>2055</v>
      </c>
      <c r="D768" t="str">
        <f t="shared" si="36"/>
        <v>0003</v>
      </c>
      <c r="L768">
        <v>768</v>
      </c>
      <c r="M768" t="s">
        <v>1039</v>
      </c>
    </row>
    <row r="769" spans="1:13">
      <c r="A769">
        <f t="shared" si="35"/>
        <v>769</v>
      </c>
      <c r="B769" t="str">
        <f t="shared" ref="B769:B832" si="37">DEC2HEX(A769,4)</f>
        <v>0301</v>
      </c>
      <c r="C769" t="s">
        <v>2056</v>
      </c>
      <c r="D769" t="str">
        <f t="shared" si="36"/>
        <v>0103</v>
      </c>
      <c r="L769">
        <v>769</v>
      </c>
      <c r="M769" t="s">
        <v>1040</v>
      </c>
    </row>
    <row r="770" spans="1:13">
      <c r="A770">
        <f t="shared" si="35"/>
        <v>770</v>
      </c>
      <c r="B770" t="str">
        <f t="shared" si="37"/>
        <v>0302</v>
      </c>
      <c r="C770" t="s">
        <v>2057</v>
      </c>
      <c r="D770" t="str">
        <f t="shared" si="36"/>
        <v>0203</v>
      </c>
      <c r="L770">
        <v>770</v>
      </c>
      <c r="M770" t="s">
        <v>1041</v>
      </c>
    </row>
    <row r="771" spans="1:13">
      <c r="A771">
        <f t="shared" ref="A771:A834" si="38">A770+1</f>
        <v>771</v>
      </c>
      <c r="B771" t="str">
        <f t="shared" si="37"/>
        <v>0303</v>
      </c>
      <c r="C771" t="s">
        <v>2020</v>
      </c>
      <c r="D771" t="str">
        <f t="shared" si="36"/>
        <v>0303</v>
      </c>
      <c r="L771">
        <v>771</v>
      </c>
      <c r="M771" t="s">
        <v>1042</v>
      </c>
    </row>
    <row r="772" spans="1:13">
      <c r="A772">
        <f t="shared" si="38"/>
        <v>772</v>
      </c>
      <c r="B772" t="str">
        <f t="shared" si="37"/>
        <v>0304</v>
      </c>
      <c r="C772" t="s">
        <v>2058</v>
      </c>
      <c r="D772" t="str">
        <f t="shared" si="36"/>
        <v>0403</v>
      </c>
      <c r="L772">
        <v>772</v>
      </c>
      <c r="M772" t="s">
        <v>1043</v>
      </c>
    </row>
    <row r="773" spans="1:13">
      <c r="A773">
        <f t="shared" si="38"/>
        <v>773</v>
      </c>
      <c r="B773" t="str">
        <f t="shared" si="37"/>
        <v>0305</v>
      </c>
      <c r="C773" t="s">
        <v>2059</v>
      </c>
      <c r="D773" t="str">
        <f t="shared" si="36"/>
        <v>0503</v>
      </c>
      <c r="L773">
        <v>773</v>
      </c>
      <c r="M773" t="s">
        <v>1044</v>
      </c>
    </row>
    <row r="774" spans="1:13">
      <c r="A774">
        <f t="shared" si="38"/>
        <v>774</v>
      </c>
      <c r="B774" t="str">
        <f t="shared" si="37"/>
        <v>0306</v>
      </c>
      <c r="C774" t="s">
        <v>2060</v>
      </c>
      <c r="D774" t="str">
        <f t="shared" si="36"/>
        <v>0603</v>
      </c>
      <c r="L774">
        <v>774</v>
      </c>
      <c r="M774" t="s">
        <v>1045</v>
      </c>
    </row>
    <row r="775" spans="1:13">
      <c r="A775">
        <f t="shared" si="38"/>
        <v>775</v>
      </c>
      <c r="B775" t="str">
        <f t="shared" si="37"/>
        <v>0307</v>
      </c>
      <c r="C775" t="s">
        <v>2061</v>
      </c>
      <c r="D775" t="str">
        <f t="shared" si="36"/>
        <v>0703</v>
      </c>
      <c r="L775">
        <v>775</v>
      </c>
      <c r="M775" t="s">
        <v>1046</v>
      </c>
    </row>
    <row r="776" spans="1:13">
      <c r="A776">
        <f t="shared" si="38"/>
        <v>776</v>
      </c>
      <c r="B776" t="str">
        <f t="shared" si="37"/>
        <v>0308</v>
      </c>
      <c r="C776" t="s">
        <v>264</v>
      </c>
      <c r="D776" t="str">
        <f t="shared" si="36"/>
        <v>0803</v>
      </c>
      <c r="L776">
        <v>776</v>
      </c>
      <c r="M776" t="s">
        <v>1047</v>
      </c>
    </row>
    <row r="777" spans="1:13">
      <c r="A777">
        <f t="shared" si="38"/>
        <v>777</v>
      </c>
      <c r="B777" t="str">
        <f t="shared" si="37"/>
        <v>0309</v>
      </c>
      <c r="C777" t="s">
        <v>239</v>
      </c>
      <c r="D777" t="str">
        <f t="shared" si="36"/>
        <v>0903</v>
      </c>
      <c r="L777">
        <v>777</v>
      </c>
      <c r="M777" t="s">
        <v>1048</v>
      </c>
    </row>
    <row r="778" spans="1:13">
      <c r="A778">
        <f t="shared" si="38"/>
        <v>778</v>
      </c>
      <c r="B778" t="str">
        <f t="shared" si="37"/>
        <v>030A</v>
      </c>
      <c r="C778" t="s">
        <v>241</v>
      </c>
      <c r="D778" t="str">
        <f t="shared" si="36"/>
        <v>0A03</v>
      </c>
      <c r="L778">
        <v>778</v>
      </c>
      <c r="M778" t="s">
        <v>1049</v>
      </c>
    </row>
    <row r="779" spans="1:13">
      <c r="A779">
        <f t="shared" si="38"/>
        <v>779</v>
      </c>
      <c r="B779" t="str">
        <f t="shared" si="37"/>
        <v>030B</v>
      </c>
      <c r="C779" t="s">
        <v>249</v>
      </c>
      <c r="D779" t="str">
        <f t="shared" si="36"/>
        <v>0B03</v>
      </c>
      <c r="L779">
        <v>779</v>
      </c>
      <c r="M779" t="s">
        <v>1050</v>
      </c>
    </row>
    <row r="780" spans="1:13">
      <c r="A780">
        <f t="shared" si="38"/>
        <v>780</v>
      </c>
      <c r="B780" t="str">
        <f t="shared" si="37"/>
        <v>030C</v>
      </c>
      <c r="C780" t="s">
        <v>237</v>
      </c>
      <c r="D780" t="str">
        <f t="shared" si="36"/>
        <v>0C03</v>
      </c>
      <c r="L780">
        <v>780</v>
      </c>
      <c r="M780" t="s">
        <v>1051</v>
      </c>
    </row>
    <row r="781" spans="1:13">
      <c r="A781">
        <f t="shared" si="38"/>
        <v>781</v>
      </c>
      <c r="B781" t="str">
        <f t="shared" si="37"/>
        <v>030D</v>
      </c>
      <c r="C781" t="s">
        <v>250</v>
      </c>
      <c r="D781" t="str">
        <f t="shared" si="36"/>
        <v>0D03</v>
      </c>
      <c r="L781">
        <v>781</v>
      </c>
      <c r="M781" t="s">
        <v>1052</v>
      </c>
    </row>
    <row r="782" spans="1:13">
      <c r="A782">
        <f t="shared" si="38"/>
        <v>782</v>
      </c>
      <c r="B782" t="str">
        <f t="shared" si="37"/>
        <v>030E</v>
      </c>
      <c r="C782" t="s">
        <v>251</v>
      </c>
      <c r="D782" t="str">
        <f t="shared" si="36"/>
        <v>0E03</v>
      </c>
      <c r="L782">
        <v>782</v>
      </c>
      <c r="M782" t="s">
        <v>1053</v>
      </c>
    </row>
    <row r="783" spans="1:13">
      <c r="A783">
        <f t="shared" si="38"/>
        <v>783</v>
      </c>
      <c r="B783" t="str">
        <f t="shared" si="37"/>
        <v>030F</v>
      </c>
      <c r="C783" t="s">
        <v>252</v>
      </c>
      <c r="D783" t="str">
        <f t="shared" si="36"/>
        <v>0F03</v>
      </c>
      <c r="L783">
        <v>783</v>
      </c>
      <c r="M783" t="s">
        <v>1054</v>
      </c>
    </row>
    <row r="784" spans="1:13">
      <c r="A784">
        <f t="shared" si="38"/>
        <v>784</v>
      </c>
      <c r="B784" t="str">
        <f t="shared" si="37"/>
        <v>0310</v>
      </c>
      <c r="C784" t="s">
        <v>253</v>
      </c>
      <c r="D784" t="str">
        <f t="shared" si="36"/>
        <v>1003</v>
      </c>
      <c r="L784">
        <v>784</v>
      </c>
      <c r="M784" t="s">
        <v>1055</v>
      </c>
    </row>
    <row r="785" spans="1:13">
      <c r="A785">
        <f t="shared" si="38"/>
        <v>785</v>
      </c>
      <c r="B785" t="str">
        <f t="shared" si="37"/>
        <v>0311</v>
      </c>
      <c r="C785" t="s">
        <v>254</v>
      </c>
      <c r="D785" t="str">
        <f t="shared" si="36"/>
        <v>1103</v>
      </c>
      <c r="L785">
        <v>785</v>
      </c>
      <c r="M785" t="s">
        <v>1056</v>
      </c>
    </row>
    <row r="786" spans="1:13">
      <c r="A786">
        <f t="shared" si="38"/>
        <v>786</v>
      </c>
      <c r="B786" t="str">
        <f t="shared" si="37"/>
        <v>0312</v>
      </c>
      <c r="C786" t="s">
        <v>255</v>
      </c>
      <c r="D786" t="str">
        <f t="shared" si="36"/>
        <v>1203</v>
      </c>
      <c r="L786">
        <v>786</v>
      </c>
      <c r="M786" t="s">
        <v>1057</v>
      </c>
    </row>
    <row r="787" spans="1:13">
      <c r="A787">
        <f t="shared" si="38"/>
        <v>787</v>
      </c>
      <c r="B787" t="str">
        <f t="shared" si="37"/>
        <v>0313</v>
      </c>
      <c r="C787" t="s">
        <v>256</v>
      </c>
      <c r="D787" t="str">
        <f t="shared" si="36"/>
        <v>1303</v>
      </c>
      <c r="L787">
        <v>787</v>
      </c>
      <c r="M787" t="s">
        <v>1058</v>
      </c>
    </row>
    <row r="788" spans="1:13">
      <c r="A788">
        <f t="shared" si="38"/>
        <v>788</v>
      </c>
      <c r="B788" t="str">
        <f t="shared" si="37"/>
        <v>0314</v>
      </c>
      <c r="C788" t="s">
        <v>257</v>
      </c>
      <c r="D788" t="str">
        <f t="shared" si="36"/>
        <v>1403</v>
      </c>
      <c r="L788">
        <v>788</v>
      </c>
      <c r="M788" t="s">
        <v>1059</v>
      </c>
    </row>
    <row r="789" spans="1:13">
      <c r="A789">
        <f t="shared" si="38"/>
        <v>789</v>
      </c>
      <c r="B789" t="str">
        <f t="shared" si="37"/>
        <v>0315</v>
      </c>
      <c r="C789" t="s">
        <v>258</v>
      </c>
      <c r="D789" t="str">
        <f t="shared" si="36"/>
        <v>1503</v>
      </c>
      <c r="L789">
        <v>789</v>
      </c>
      <c r="M789" t="s">
        <v>1060</v>
      </c>
    </row>
    <row r="790" spans="1:13">
      <c r="A790">
        <f t="shared" si="38"/>
        <v>790</v>
      </c>
      <c r="B790" t="str">
        <f t="shared" si="37"/>
        <v>0316</v>
      </c>
      <c r="C790" t="s">
        <v>259</v>
      </c>
      <c r="D790" t="str">
        <f t="shared" si="36"/>
        <v>1603</v>
      </c>
      <c r="L790">
        <v>790</v>
      </c>
      <c r="M790" t="s">
        <v>1061</v>
      </c>
    </row>
    <row r="791" spans="1:13">
      <c r="A791">
        <f t="shared" si="38"/>
        <v>791</v>
      </c>
      <c r="B791" t="str">
        <f t="shared" si="37"/>
        <v>0317</v>
      </c>
      <c r="C791" t="s">
        <v>260</v>
      </c>
      <c r="D791" t="str">
        <f t="shared" si="36"/>
        <v>1703</v>
      </c>
      <c r="L791">
        <v>791</v>
      </c>
      <c r="M791" t="s">
        <v>1062</v>
      </c>
    </row>
    <row r="792" spans="1:13">
      <c r="A792">
        <f t="shared" si="38"/>
        <v>792</v>
      </c>
      <c r="B792" t="str">
        <f t="shared" si="37"/>
        <v>0318</v>
      </c>
      <c r="C792" t="s">
        <v>261</v>
      </c>
      <c r="D792" t="str">
        <f t="shared" si="36"/>
        <v>1803</v>
      </c>
      <c r="L792">
        <v>792</v>
      </c>
      <c r="M792" t="s">
        <v>1063</v>
      </c>
    </row>
    <row r="793" spans="1:13">
      <c r="A793">
        <f t="shared" si="38"/>
        <v>793</v>
      </c>
      <c r="B793" t="str">
        <f t="shared" si="37"/>
        <v>0319</v>
      </c>
      <c r="C793" t="s">
        <v>262</v>
      </c>
      <c r="D793" t="str">
        <f t="shared" si="36"/>
        <v>1903</v>
      </c>
      <c r="L793">
        <v>793</v>
      </c>
      <c r="M793" t="s">
        <v>1064</v>
      </c>
    </row>
    <row r="794" spans="1:13">
      <c r="A794">
        <f t="shared" si="38"/>
        <v>794</v>
      </c>
      <c r="B794" t="str">
        <f t="shared" si="37"/>
        <v>031A</v>
      </c>
      <c r="C794" t="s">
        <v>263</v>
      </c>
      <c r="D794" t="str">
        <f t="shared" si="36"/>
        <v>1A03</v>
      </c>
      <c r="L794">
        <v>794</v>
      </c>
      <c r="M794" t="s">
        <v>1065</v>
      </c>
    </row>
    <row r="795" spans="1:13">
      <c r="A795">
        <f t="shared" si="38"/>
        <v>795</v>
      </c>
      <c r="B795" t="str">
        <f t="shared" si="37"/>
        <v>031B</v>
      </c>
      <c r="C795" t="s">
        <v>2062</v>
      </c>
      <c r="D795" t="str">
        <f t="shared" si="36"/>
        <v>1B03</v>
      </c>
      <c r="L795">
        <v>795</v>
      </c>
      <c r="M795" t="s">
        <v>1066</v>
      </c>
    </row>
    <row r="796" spans="1:13">
      <c r="A796">
        <f t="shared" si="38"/>
        <v>796</v>
      </c>
      <c r="B796" t="str">
        <f t="shared" si="37"/>
        <v>031C</v>
      </c>
      <c r="C796" t="s">
        <v>2063</v>
      </c>
      <c r="D796" t="str">
        <f t="shared" si="36"/>
        <v>1C03</v>
      </c>
      <c r="L796">
        <v>796</v>
      </c>
      <c r="M796" t="s">
        <v>1067</v>
      </c>
    </row>
    <row r="797" spans="1:13">
      <c r="A797">
        <f t="shared" si="38"/>
        <v>797</v>
      </c>
      <c r="B797" t="str">
        <f t="shared" si="37"/>
        <v>031D</v>
      </c>
      <c r="C797" t="s">
        <v>2064</v>
      </c>
      <c r="D797" t="str">
        <f t="shared" si="36"/>
        <v>1D03</v>
      </c>
      <c r="L797">
        <v>797</v>
      </c>
      <c r="M797" t="s">
        <v>1068</v>
      </c>
    </row>
    <row r="798" spans="1:13">
      <c r="A798">
        <f t="shared" si="38"/>
        <v>798</v>
      </c>
      <c r="B798" t="str">
        <f t="shared" si="37"/>
        <v>031E</v>
      </c>
      <c r="C798" t="s">
        <v>238</v>
      </c>
      <c r="D798" t="str">
        <f t="shared" si="36"/>
        <v>1E03</v>
      </c>
      <c r="L798">
        <v>798</v>
      </c>
      <c r="M798" t="s">
        <v>1069</v>
      </c>
    </row>
    <row r="799" spans="1:13">
      <c r="A799">
        <f t="shared" si="38"/>
        <v>799</v>
      </c>
      <c r="B799" t="str">
        <f t="shared" si="37"/>
        <v>031F</v>
      </c>
      <c r="C799" t="s">
        <v>240</v>
      </c>
      <c r="D799" t="str">
        <f t="shared" si="36"/>
        <v>1F03</v>
      </c>
      <c r="L799">
        <v>799</v>
      </c>
      <c r="M799" t="s">
        <v>1070</v>
      </c>
    </row>
    <row r="800" spans="1:13">
      <c r="A800">
        <f t="shared" si="38"/>
        <v>800</v>
      </c>
      <c r="B800" t="str">
        <f t="shared" si="37"/>
        <v>0320</v>
      </c>
      <c r="C800" t="s">
        <v>242</v>
      </c>
      <c r="D800" t="str">
        <f t="shared" si="36"/>
        <v>2003</v>
      </c>
      <c r="L800">
        <v>800</v>
      </c>
      <c r="M800" t="s">
        <v>144</v>
      </c>
    </row>
    <row r="801" spans="1:13">
      <c r="A801">
        <f t="shared" si="38"/>
        <v>801</v>
      </c>
      <c r="B801" t="str">
        <f t="shared" si="37"/>
        <v>0321</v>
      </c>
      <c r="C801" t="s">
        <v>243</v>
      </c>
      <c r="D801" t="str">
        <f t="shared" si="36"/>
        <v>2103</v>
      </c>
      <c r="L801">
        <v>801</v>
      </c>
      <c r="M801" t="s">
        <v>1071</v>
      </c>
    </row>
    <row r="802" spans="1:13">
      <c r="A802">
        <f t="shared" si="38"/>
        <v>802</v>
      </c>
      <c r="B802" t="str">
        <f t="shared" si="37"/>
        <v>0322</v>
      </c>
      <c r="C802" t="s">
        <v>244</v>
      </c>
      <c r="D802" t="str">
        <f t="shared" si="36"/>
        <v>2203</v>
      </c>
      <c r="L802">
        <v>802</v>
      </c>
      <c r="M802" t="s">
        <v>1072</v>
      </c>
    </row>
    <row r="803" spans="1:13">
      <c r="A803">
        <f t="shared" si="38"/>
        <v>803</v>
      </c>
      <c r="B803" t="str">
        <f t="shared" si="37"/>
        <v>0323</v>
      </c>
      <c r="C803" t="s">
        <v>245</v>
      </c>
      <c r="D803" t="str">
        <f t="shared" si="36"/>
        <v>2303</v>
      </c>
      <c r="L803">
        <v>803</v>
      </c>
      <c r="M803" t="s">
        <v>1073</v>
      </c>
    </row>
    <row r="804" spans="1:13">
      <c r="A804">
        <f t="shared" si="38"/>
        <v>804</v>
      </c>
      <c r="B804" t="str">
        <f t="shared" si="37"/>
        <v>0324</v>
      </c>
      <c r="C804" t="s">
        <v>246</v>
      </c>
      <c r="D804" t="str">
        <f t="shared" si="36"/>
        <v>2403</v>
      </c>
      <c r="L804">
        <v>804</v>
      </c>
      <c r="M804" t="s">
        <v>1074</v>
      </c>
    </row>
    <row r="805" spans="1:13">
      <c r="A805">
        <f t="shared" si="38"/>
        <v>805</v>
      </c>
      <c r="B805" t="str">
        <f t="shared" si="37"/>
        <v>0325</v>
      </c>
      <c r="C805" t="s">
        <v>247</v>
      </c>
      <c r="D805" t="str">
        <f t="shared" ref="D805:D868" si="39">RIGHT(B805,2)&amp;LEFT(B805,2)</f>
        <v>2503</v>
      </c>
      <c r="L805">
        <v>805</v>
      </c>
      <c r="M805" t="s">
        <v>1075</v>
      </c>
    </row>
    <row r="806" spans="1:13">
      <c r="A806">
        <f t="shared" si="38"/>
        <v>806</v>
      </c>
      <c r="B806" t="str">
        <f t="shared" si="37"/>
        <v>0326</v>
      </c>
      <c r="C806" t="s">
        <v>248</v>
      </c>
      <c r="D806" t="str">
        <f t="shared" si="39"/>
        <v>2603</v>
      </c>
      <c r="L806">
        <v>806</v>
      </c>
      <c r="M806" t="s">
        <v>1076</v>
      </c>
    </row>
    <row r="807" spans="1:13">
      <c r="A807">
        <f t="shared" si="38"/>
        <v>807</v>
      </c>
      <c r="B807" t="str">
        <f t="shared" si="37"/>
        <v>0327</v>
      </c>
      <c r="C807" t="s">
        <v>2065</v>
      </c>
      <c r="D807" t="str">
        <f t="shared" si="39"/>
        <v>2703</v>
      </c>
      <c r="L807">
        <v>807</v>
      </c>
      <c r="M807" t="s">
        <v>1077</v>
      </c>
    </row>
    <row r="808" spans="1:13">
      <c r="A808">
        <f t="shared" si="38"/>
        <v>808</v>
      </c>
      <c r="B808" t="str">
        <f t="shared" si="37"/>
        <v>0328</v>
      </c>
      <c r="C808" t="s">
        <v>2066</v>
      </c>
      <c r="D808" t="str">
        <f t="shared" si="39"/>
        <v>2803</v>
      </c>
      <c r="M808" t="s">
        <v>269</v>
      </c>
    </row>
    <row r="809" spans="1:13">
      <c r="A809">
        <f t="shared" si="38"/>
        <v>809</v>
      </c>
      <c r="B809" t="str">
        <f t="shared" si="37"/>
        <v>0329</v>
      </c>
      <c r="C809" t="s">
        <v>2067</v>
      </c>
      <c r="D809" t="str">
        <f t="shared" si="39"/>
        <v>2903</v>
      </c>
    </row>
    <row r="810" spans="1:13">
      <c r="A810">
        <f t="shared" si="38"/>
        <v>810</v>
      </c>
      <c r="B810" t="str">
        <f t="shared" si="37"/>
        <v>032A</v>
      </c>
      <c r="C810" t="s">
        <v>2068</v>
      </c>
      <c r="D810" t="str">
        <f t="shared" si="39"/>
        <v>2A03</v>
      </c>
    </row>
    <row r="811" spans="1:13">
      <c r="A811">
        <f t="shared" si="38"/>
        <v>811</v>
      </c>
      <c r="B811" t="str">
        <f t="shared" si="37"/>
        <v>032B</v>
      </c>
      <c r="C811" t="s">
        <v>2069</v>
      </c>
      <c r="D811" t="str">
        <f t="shared" si="39"/>
        <v>2B03</v>
      </c>
    </row>
    <row r="812" spans="1:13">
      <c r="A812">
        <f t="shared" si="38"/>
        <v>812</v>
      </c>
      <c r="B812" t="str">
        <f t="shared" si="37"/>
        <v>032C</v>
      </c>
      <c r="C812" t="s">
        <v>2070</v>
      </c>
      <c r="D812" t="str">
        <f t="shared" si="39"/>
        <v>2C03</v>
      </c>
    </row>
    <row r="813" spans="1:13">
      <c r="A813">
        <f t="shared" si="38"/>
        <v>813</v>
      </c>
      <c r="B813" t="str">
        <f t="shared" si="37"/>
        <v>032D</v>
      </c>
      <c r="C813" t="s">
        <v>2071</v>
      </c>
      <c r="D813" t="str">
        <f t="shared" si="39"/>
        <v>2D03</v>
      </c>
    </row>
    <row r="814" spans="1:13">
      <c r="A814">
        <f t="shared" si="38"/>
        <v>814</v>
      </c>
      <c r="B814" t="str">
        <f t="shared" si="37"/>
        <v>032E</v>
      </c>
      <c r="C814" t="s">
        <v>2072</v>
      </c>
      <c r="D814" t="str">
        <f t="shared" si="39"/>
        <v>2E03</v>
      </c>
    </row>
    <row r="815" spans="1:13">
      <c r="A815">
        <f t="shared" si="38"/>
        <v>815</v>
      </c>
      <c r="B815" t="str">
        <f t="shared" si="37"/>
        <v>032F</v>
      </c>
      <c r="C815" t="s">
        <v>2073</v>
      </c>
      <c r="D815" t="str">
        <f t="shared" si="39"/>
        <v>2F03</v>
      </c>
    </row>
    <row r="816" spans="1:13">
      <c r="A816">
        <f t="shared" si="38"/>
        <v>816</v>
      </c>
      <c r="B816" t="str">
        <f t="shared" si="37"/>
        <v>0330</v>
      </c>
      <c r="C816" t="s">
        <v>2074</v>
      </c>
      <c r="D816" t="str">
        <f t="shared" si="39"/>
        <v>3003</v>
      </c>
    </row>
    <row r="817" spans="1:4">
      <c r="A817">
        <f t="shared" si="38"/>
        <v>817</v>
      </c>
      <c r="B817" t="str">
        <f t="shared" si="37"/>
        <v>0331</v>
      </c>
      <c r="C817" t="s">
        <v>2075</v>
      </c>
      <c r="D817" t="str">
        <f t="shared" si="39"/>
        <v>3103</v>
      </c>
    </row>
    <row r="818" spans="1:4">
      <c r="A818">
        <f t="shared" si="38"/>
        <v>818</v>
      </c>
      <c r="B818" t="str">
        <f t="shared" si="37"/>
        <v>0332</v>
      </c>
      <c r="C818" t="s">
        <v>2076</v>
      </c>
      <c r="D818" t="str">
        <f t="shared" si="39"/>
        <v>3203</v>
      </c>
    </row>
    <row r="819" spans="1:4">
      <c r="A819">
        <f t="shared" si="38"/>
        <v>819</v>
      </c>
      <c r="B819" t="str">
        <f t="shared" si="37"/>
        <v>0333</v>
      </c>
      <c r="C819" t="s">
        <v>2077</v>
      </c>
      <c r="D819" t="str">
        <f t="shared" si="39"/>
        <v>3303</v>
      </c>
    </row>
    <row r="820" spans="1:4">
      <c r="A820">
        <f t="shared" si="38"/>
        <v>820</v>
      </c>
      <c r="B820" t="str">
        <f t="shared" si="37"/>
        <v>0334</v>
      </c>
      <c r="C820" t="s">
        <v>2078</v>
      </c>
      <c r="D820" t="str">
        <f t="shared" si="39"/>
        <v>3403</v>
      </c>
    </row>
    <row r="821" spans="1:4">
      <c r="A821">
        <f t="shared" si="38"/>
        <v>821</v>
      </c>
      <c r="B821" t="str">
        <f t="shared" si="37"/>
        <v>0335</v>
      </c>
      <c r="C821" t="s">
        <v>2079</v>
      </c>
      <c r="D821" t="str">
        <f t="shared" si="39"/>
        <v>3503</v>
      </c>
    </row>
    <row r="822" spans="1:4">
      <c r="A822">
        <f t="shared" si="38"/>
        <v>822</v>
      </c>
      <c r="B822" t="str">
        <f t="shared" si="37"/>
        <v>0336</v>
      </c>
      <c r="C822" t="s">
        <v>2080</v>
      </c>
      <c r="D822" t="str">
        <f t="shared" si="39"/>
        <v>3603</v>
      </c>
    </row>
    <row r="823" spans="1:4">
      <c r="A823">
        <f t="shared" si="38"/>
        <v>823</v>
      </c>
      <c r="B823" t="str">
        <f t="shared" si="37"/>
        <v>0337</v>
      </c>
      <c r="C823" t="s">
        <v>2081</v>
      </c>
      <c r="D823" t="str">
        <f t="shared" si="39"/>
        <v>3703</v>
      </c>
    </row>
    <row r="824" spans="1:4">
      <c r="A824">
        <f t="shared" si="38"/>
        <v>824</v>
      </c>
      <c r="B824" t="str">
        <f t="shared" si="37"/>
        <v>0338</v>
      </c>
      <c r="C824" t="s">
        <v>2082</v>
      </c>
      <c r="D824" t="str">
        <f t="shared" si="39"/>
        <v>3803</v>
      </c>
    </row>
    <row r="825" spans="1:4">
      <c r="A825">
        <f t="shared" si="38"/>
        <v>825</v>
      </c>
      <c r="B825" t="str">
        <f t="shared" si="37"/>
        <v>0339</v>
      </c>
      <c r="C825" t="s">
        <v>263</v>
      </c>
      <c r="D825" t="str">
        <f t="shared" si="39"/>
        <v>3903</v>
      </c>
    </row>
    <row r="826" spans="1:4">
      <c r="A826">
        <f t="shared" si="38"/>
        <v>826</v>
      </c>
      <c r="B826" t="str">
        <f t="shared" si="37"/>
        <v>033A</v>
      </c>
      <c r="C826" t="s">
        <v>238</v>
      </c>
      <c r="D826" t="str">
        <f t="shared" si="39"/>
        <v>3A03</v>
      </c>
    </row>
    <row r="827" spans="1:4">
      <c r="A827">
        <f t="shared" si="38"/>
        <v>827</v>
      </c>
      <c r="B827" t="str">
        <f t="shared" si="37"/>
        <v>033B</v>
      </c>
      <c r="C827" t="s">
        <v>240</v>
      </c>
      <c r="D827" t="str">
        <f t="shared" si="39"/>
        <v>3B03</v>
      </c>
    </row>
    <row r="828" spans="1:4">
      <c r="A828">
        <f t="shared" si="38"/>
        <v>828</v>
      </c>
      <c r="B828" t="str">
        <f t="shared" si="37"/>
        <v>033C</v>
      </c>
      <c r="C828" t="s">
        <v>242</v>
      </c>
      <c r="D828" t="str">
        <f t="shared" si="39"/>
        <v>3C03</v>
      </c>
    </row>
    <row r="829" spans="1:4">
      <c r="A829">
        <f t="shared" si="38"/>
        <v>829</v>
      </c>
      <c r="B829" t="str">
        <f t="shared" si="37"/>
        <v>033D</v>
      </c>
      <c r="C829" t="s">
        <v>243</v>
      </c>
      <c r="D829" t="str">
        <f t="shared" si="39"/>
        <v>3D03</v>
      </c>
    </row>
    <row r="830" spans="1:4">
      <c r="A830">
        <f t="shared" si="38"/>
        <v>830</v>
      </c>
      <c r="B830" t="str">
        <f t="shared" si="37"/>
        <v>033E</v>
      </c>
      <c r="C830" t="s">
        <v>244</v>
      </c>
      <c r="D830" t="str">
        <f t="shared" si="39"/>
        <v>3E03</v>
      </c>
    </row>
    <row r="831" spans="1:4">
      <c r="A831">
        <f t="shared" si="38"/>
        <v>831</v>
      </c>
      <c r="B831" t="str">
        <f t="shared" si="37"/>
        <v>033F</v>
      </c>
      <c r="C831" t="s">
        <v>245</v>
      </c>
      <c r="D831" t="str">
        <f t="shared" si="39"/>
        <v>3F03</v>
      </c>
    </row>
    <row r="832" spans="1:4">
      <c r="A832">
        <f t="shared" si="38"/>
        <v>832</v>
      </c>
      <c r="B832" t="str">
        <f t="shared" si="37"/>
        <v>0340</v>
      </c>
      <c r="C832" t="s">
        <v>246</v>
      </c>
      <c r="D832" t="str">
        <f t="shared" si="39"/>
        <v>4003</v>
      </c>
    </row>
    <row r="833" spans="1:4">
      <c r="A833">
        <f t="shared" si="38"/>
        <v>833</v>
      </c>
      <c r="B833" t="str">
        <f t="shared" ref="B833:B896" si="40">DEC2HEX(A833,4)</f>
        <v>0341</v>
      </c>
      <c r="C833" t="s">
        <v>247</v>
      </c>
      <c r="D833" t="str">
        <f t="shared" si="39"/>
        <v>4103</v>
      </c>
    </row>
    <row r="834" spans="1:4">
      <c r="A834">
        <f t="shared" si="38"/>
        <v>834</v>
      </c>
      <c r="B834" t="str">
        <f t="shared" si="40"/>
        <v>0342</v>
      </c>
      <c r="C834" t="s">
        <v>248</v>
      </c>
      <c r="D834" t="str">
        <f t="shared" si="39"/>
        <v>4203</v>
      </c>
    </row>
    <row r="835" spans="1:4">
      <c r="A835">
        <f t="shared" ref="A835:A898" si="41">A834+1</f>
        <v>835</v>
      </c>
      <c r="B835" t="str">
        <f t="shared" si="40"/>
        <v>0343</v>
      </c>
      <c r="C835" t="s">
        <v>265</v>
      </c>
      <c r="D835" t="str">
        <f t="shared" si="39"/>
        <v>4303</v>
      </c>
    </row>
    <row r="836" spans="1:4">
      <c r="A836">
        <f t="shared" si="41"/>
        <v>836</v>
      </c>
      <c r="B836" t="str">
        <f t="shared" si="40"/>
        <v>0344</v>
      </c>
      <c r="C836" t="s">
        <v>265</v>
      </c>
      <c r="D836" t="str">
        <f t="shared" si="39"/>
        <v>4403</v>
      </c>
    </row>
    <row r="837" spans="1:4">
      <c r="A837">
        <f t="shared" si="41"/>
        <v>837</v>
      </c>
      <c r="B837" t="str">
        <f t="shared" si="40"/>
        <v>0345</v>
      </c>
      <c r="C837" t="s">
        <v>1429</v>
      </c>
      <c r="D837" t="str">
        <f t="shared" si="39"/>
        <v>4503</v>
      </c>
    </row>
    <row r="838" spans="1:4">
      <c r="A838">
        <f t="shared" si="41"/>
        <v>838</v>
      </c>
      <c r="B838" t="str">
        <f t="shared" si="40"/>
        <v>0346</v>
      </c>
      <c r="C838" t="s">
        <v>1429</v>
      </c>
      <c r="D838" t="str">
        <f t="shared" si="39"/>
        <v>4603</v>
      </c>
    </row>
    <row r="839" spans="1:4">
      <c r="A839">
        <f t="shared" si="41"/>
        <v>839</v>
      </c>
      <c r="B839" t="str">
        <f t="shared" si="40"/>
        <v>0347</v>
      </c>
      <c r="C839" t="s">
        <v>1429</v>
      </c>
      <c r="D839" t="str">
        <f t="shared" si="39"/>
        <v>4703</v>
      </c>
    </row>
    <row r="840" spans="1:4">
      <c r="A840">
        <f t="shared" si="41"/>
        <v>840</v>
      </c>
      <c r="B840" t="str">
        <f t="shared" si="40"/>
        <v>0348</v>
      </c>
      <c r="C840" t="s">
        <v>1429</v>
      </c>
      <c r="D840" t="str">
        <f t="shared" si="39"/>
        <v>4803</v>
      </c>
    </row>
    <row r="841" spans="1:4">
      <c r="A841">
        <f t="shared" si="41"/>
        <v>841</v>
      </c>
      <c r="B841" t="str">
        <f t="shared" si="40"/>
        <v>0349</v>
      </c>
      <c r="C841" t="s">
        <v>2083</v>
      </c>
      <c r="D841" t="str">
        <f t="shared" si="39"/>
        <v>4903</v>
      </c>
    </row>
    <row r="842" spans="1:4">
      <c r="A842">
        <f t="shared" si="41"/>
        <v>842</v>
      </c>
      <c r="B842" t="str">
        <f t="shared" si="40"/>
        <v>034A</v>
      </c>
      <c r="C842" t="s">
        <v>2084</v>
      </c>
      <c r="D842" t="str">
        <f t="shared" si="39"/>
        <v>4A03</v>
      </c>
    </row>
    <row r="843" spans="1:4">
      <c r="A843">
        <f t="shared" si="41"/>
        <v>843</v>
      </c>
      <c r="B843" t="str">
        <f t="shared" si="40"/>
        <v>034B</v>
      </c>
      <c r="C843" t="s">
        <v>2085</v>
      </c>
      <c r="D843" t="str">
        <f t="shared" si="39"/>
        <v>4B03</v>
      </c>
    </row>
    <row r="844" spans="1:4">
      <c r="A844">
        <f t="shared" si="41"/>
        <v>844</v>
      </c>
      <c r="B844" t="str">
        <f t="shared" si="40"/>
        <v>034C</v>
      </c>
      <c r="C844" t="s">
        <v>2086</v>
      </c>
      <c r="D844" t="str">
        <f t="shared" si="39"/>
        <v>4C03</v>
      </c>
    </row>
    <row r="845" spans="1:4">
      <c r="A845">
        <f t="shared" si="41"/>
        <v>845</v>
      </c>
      <c r="B845" t="str">
        <f t="shared" si="40"/>
        <v>034D</v>
      </c>
      <c r="C845" t="s">
        <v>2087</v>
      </c>
      <c r="D845" t="str">
        <f t="shared" si="39"/>
        <v>4D03</v>
      </c>
    </row>
    <row r="846" spans="1:4">
      <c r="A846">
        <f t="shared" si="41"/>
        <v>846</v>
      </c>
      <c r="B846" t="str">
        <f t="shared" si="40"/>
        <v>034E</v>
      </c>
      <c r="C846" t="s">
        <v>2088</v>
      </c>
      <c r="D846" t="str">
        <f t="shared" si="39"/>
        <v>4E03</v>
      </c>
    </row>
    <row r="847" spans="1:4">
      <c r="A847">
        <f t="shared" si="41"/>
        <v>847</v>
      </c>
      <c r="B847" t="str">
        <f t="shared" si="40"/>
        <v>034F</v>
      </c>
      <c r="C847" t="s">
        <v>2089</v>
      </c>
      <c r="D847" t="str">
        <f t="shared" si="39"/>
        <v>4F03</v>
      </c>
    </row>
    <row r="848" spans="1:4">
      <c r="A848">
        <f t="shared" si="41"/>
        <v>848</v>
      </c>
      <c r="B848" t="str">
        <f t="shared" si="40"/>
        <v>0350</v>
      </c>
      <c r="C848" t="s">
        <v>1429</v>
      </c>
      <c r="D848" t="str">
        <f t="shared" si="39"/>
        <v>5003</v>
      </c>
    </row>
    <row r="849" spans="1:4">
      <c r="A849">
        <f t="shared" si="41"/>
        <v>849</v>
      </c>
      <c r="B849" t="str">
        <f t="shared" si="40"/>
        <v>0351</v>
      </c>
      <c r="C849" t="s">
        <v>2090</v>
      </c>
      <c r="D849" t="str">
        <f t="shared" si="39"/>
        <v>5103</v>
      </c>
    </row>
    <row r="850" spans="1:4">
      <c r="A850">
        <f t="shared" si="41"/>
        <v>850</v>
      </c>
      <c r="B850" t="str">
        <f t="shared" si="40"/>
        <v>0352</v>
      </c>
      <c r="C850" t="s">
        <v>2091</v>
      </c>
      <c r="D850" t="str">
        <f t="shared" si="39"/>
        <v>5203</v>
      </c>
    </row>
    <row r="851" spans="1:4">
      <c r="A851">
        <f t="shared" si="41"/>
        <v>851</v>
      </c>
      <c r="B851" t="str">
        <f t="shared" si="40"/>
        <v>0353</v>
      </c>
      <c r="C851" t="s">
        <v>2092</v>
      </c>
      <c r="D851" t="str">
        <f t="shared" si="39"/>
        <v>5303</v>
      </c>
    </row>
    <row r="852" spans="1:4">
      <c r="A852">
        <f t="shared" si="41"/>
        <v>852</v>
      </c>
      <c r="B852" t="str">
        <f t="shared" si="40"/>
        <v>0354</v>
      </c>
      <c r="C852" t="s">
        <v>2093</v>
      </c>
      <c r="D852" t="str">
        <f t="shared" si="39"/>
        <v>5403</v>
      </c>
    </row>
    <row r="853" spans="1:4">
      <c r="A853">
        <f t="shared" si="41"/>
        <v>853</v>
      </c>
      <c r="B853" t="str">
        <f t="shared" si="40"/>
        <v>0355</v>
      </c>
      <c r="C853" t="s">
        <v>2094</v>
      </c>
      <c r="D853" t="str">
        <f t="shared" si="39"/>
        <v>5503</v>
      </c>
    </row>
    <row r="854" spans="1:4">
      <c r="A854">
        <f t="shared" si="41"/>
        <v>854</v>
      </c>
      <c r="B854" t="str">
        <f t="shared" si="40"/>
        <v>0356</v>
      </c>
      <c r="C854" t="s">
        <v>2095</v>
      </c>
      <c r="D854" t="str">
        <f t="shared" si="39"/>
        <v>5603</v>
      </c>
    </row>
    <row r="855" spans="1:4">
      <c r="A855">
        <f t="shared" si="41"/>
        <v>855</v>
      </c>
      <c r="B855" t="str">
        <f t="shared" si="40"/>
        <v>0357</v>
      </c>
      <c r="C855" t="s">
        <v>2096</v>
      </c>
      <c r="D855" t="str">
        <f t="shared" si="39"/>
        <v>5703</v>
      </c>
    </row>
    <row r="856" spans="1:4">
      <c r="A856">
        <f t="shared" si="41"/>
        <v>856</v>
      </c>
      <c r="B856" t="str">
        <f t="shared" si="40"/>
        <v>0358</v>
      </c>
      <c r="C856" t="s">
        <v>2097</v>
      </c>
      <c r="D856" t="str">
        <f t="shared" si="39"/>
        <v>5803</v>
      </c>
    </row>
    <row r="857" spans="1:4">
      <c r="A857">
        <f t="shared" si="41"/>
        <v>857</v>
      </c>
      <c r="B857" t="str">
        <f t="shared" si="40"/>
        <v>0359</v>
      </c>
      <c r="C857" t="s">
        <v>2098</v>
      </c>
      <c r="D857" t="str">
        <f t="shared" si="39"/>
        <v>5903</v>
      </c>
    </row>
    <row r="858" spans="1:4">
      <c r="A858">
        <f t="shared" si="41"/>
        <v>858</v>
      </c>
      <c r="B858" t="str">
        <f t="shared" si="40"/>
        <v>035A</v>
      </c>
      <c r="C858" t="s">
        <v>2099</v>
      </c>
      <c r="D858" t="str">
        <f t="shared" si="39"/>
        <v>5A03</v>
      </c>
    </row>
    <row r="859" spans="1:4">
      <c r="A859">
        <f t="shared" si="41"/>
        <v>859</v>
      </c>
      <c r="B859" t="str">
        <f t="shared" si="40"/>
        <v>035B</v>
      </c>
      <c r="C859" t="s">
        <v>1429</v>
      </c>
      <c r="D859" t="str">
        <f t="shared" si="39"/>
        <v>5B03</v>
      </c>
    </row>
    <row r="860" spans="1:4">
      <c r="A860">
        <f t="shared" si="41"/>
        <v>860</v>
      </c>
      <c r="B860" t="str">
        <f t="shared" si="40"/>
        <v>035C</v>
      </c>
      <c r="C860" t="s">
        <v>2100</v>
      </c>
      <c r="D860" t="str">
        <f t="shared" si="39"/>
        <v>5C03</v>
      </c>
    </row>
    <row r="861" spans="1:4">
      <c r="A861">
        <f t="shared" si="41"/>
        <v>861</v>
      </c>
      <c r="B861" t="str">
        <f t="shared" si="40"/>
        <v>035D</v>
      </c>
      <c r="C861" t="s">
        <v>1429</v>
      </c>
      <c r="D861" t="str">
        <f t="shared" si="39"/>
        <v>5D03</v>
      </c>
    </row>
    <row r="862" spans="1:4">
      <c r="A862">
        <f t="shared" si="41"/>
        <v>862</v>
      </c>
      <c r="B862" t="str">
        <f t="shared" si="40"/>
        <v>035E</v>
      </c>
      <c r="C862" t="s">
        <v>1429</v>
      </c>
      <c r="D862" t="str">
        <f t="shared" si="39"/>
        <v>5E03</v>
      </c>
    </row>
    <row r="863" spans="1:4">
      <c r="A863">
        <f t="shared" si="41"/>
        <v>863</v>
      </c>
      <c r="B863" t="str">
        <f t="shared" si="40"/>
        <v>035F</v>
      </c>
      <c r="C863" t="s">
        <v>1429</v>
      </c>
      <c r="D863" t="str">
        <f t="shared" si="39"/>
        <v>5F03</v>
      </c>
    </row>
    <row r="864" spans="1:4">
      <c r="A864">
        <f t="shared" si="41"/>
        <v>864</v>
      </c>
      <c r="B864" t="str">
        <f t="shared" si="40"/>
        <v>0360</v>
      </c>
      <c r="C864" t="s">
        <v>1429</v>
      </c>
      <c r="D864" t="str">
        <f t="shared" si="39"/>
        <v>6003</v>
      </c>
    </row>
    <row r="865" spans="1:4">
      <c r="A865">
        <f t="shared" si="41"/>
        <v>865</v>
      </c>
      <c r="B865" t="str">
        <f t="shared" si="40"/>
        <v>0361</v>
      </c>
      <c r="C865" t="s">
        <v>1429</v>
      </c>
      <c r="D865" t="str">
        <f t="shared" si="39"/>
        <v>6103</v>
      </c>
    </row>
    <row r="866" spans="1:4">
      <c r="A866">
        <f t="shared" si="41"/>
        <v>866</v>
      </c>
      <c r="B866" t="str">
        <f t="shared" si="40"/>
        <v>0362</v>
      </c>
      <c r="C866" t="s">
        <v>1429</v>
      </c>
      <c r="D866" t="str">
        <f t="shared" si="39"/>
        <v>6203</v>
      </c>
    </row>
    <row r="867" spans="1:4">
      <c r="A867">
        <f t="shared" si="41"/>
        <v>867</v>
      </c>
      <c r="B867" t="str">
        <f t="shared" si="40"/>
        <v>0363</v>
      </c>
      <c r="C867" t="s">
        <v>1429</v>
      </c>
      <c r="D867" t="str">
        <f t="shared" si="39"/>
        <v>6303</v>
      </c>
    </row>
    <row r="868" spans="1:4">
      <c r="A868">
        <f t="shared" si="41"/>
        <v>868</v>
      </c>
      <c r="B868" t="str">
        <f t="shared" si="40"/>
        <v>0364</v>
      </c>
      <c r="C868" t="s">
        <v>1429</v>
      </c>
      <c r="D868" t="str">
        <f t="shared" si="39"/>
        <v>6403</v>
      </c>
    </row>
    <row r="869" spans="1:4">
      <c r="A869">
        <f t="shared" si="41"/>
        <v>869</v>
      </c>
      <c r="B869" t="str">
        <f t="shared" si="40"/>
        <v>0365</v>
      </c>
      <c r="C869" t="s">
        <v>1429</v>
      </c>
      <c r="D869" t="str">
        <f t="shared" ref="D869:D932" si="42">RIGHT(B869,2)&amp;LEFT(B869,2)</f>
        <v>6503</v>
      </c>
    </row>
    <row r="870" spans="1:4">
      <c r="A870">
        <f t="shared" si="41"/>
        <v>870</v>
      </c>
      <c r="B870" t="str">
        <f t="shared" si="40"/>
        <v>0366</v>
      </c>
      <c r="C870" t="s">
        <v>1429</v>
      </c>
      <c r="D870" t="str">
        <f t="shared" si="42"/>
        <v>6603</v>
      </c>
    </row>
    <row r="871" spans="1:4">
      <c r="A871">
        <f t="shared" si="41"/>
        <v>871</v>
      </c>
      <c r="B871" t="str">
        <f t="shared" si="40"/>
        <v>0367</v>
      </c>
      <c r="C871" t="s">
        <v>1429</v>
      </c>
      <c r="D871" t="str">
        <f t="shared" si="42"/>
        <v>6703</v>
      </c>
    </row>
    <row r="872" spans="1:4">
      <c r="A872">
        <f t="shared" si="41"/>
        <v>872</v>
      </c>
      <c r="B872" t="str">
        <f t="shared" si="40"/>
        <v>0368</v>
      </c>
      <c r="C872" t="s">
        <v>1429</v>
      </c>
      <c r="D872" t="str">
        <f t="shared" si="42"/>
        <v>6803</v>
      </c>
    </row>
    <row r="873" spans="1:4">
      <c r="A873">
        <f t="shared" si="41"/>
        <v>873</v>
      </c>
      <c r="B873" t="str">
        <f t="shared" si="40"/>
        <v>0369</v>
      </c>
      <c r="C873" t="s">
        <v>1429</v>
      </c>
      <c r="D873" t="str">
        <f t="shared" si="42"/>
        <v>6903</v>
      </c>
    </row>
    <row r="874" spans="1:4">
      <c r="A874">
        <f t="shared" si="41"/>
        <v>874</v>
      </c>
      <c r="B874" t="str">
        <f t="shared" si="40"/>
        <v>036A</v>
      </c>
      <c r="C874" t="s">
        <v>1429</v>
      </c>
      <c r="D874" t="str">
        <f t="shared" si="42"/>
        <v>6A03</v>
      </c>
    </row>
    <row r="875" spans="1:4">
      <c r="A875">
        <f t="shared" si="41"/>
        <v>875</v>
      </c>
      <c r="B875" t="str">
        <f t="shared" si="40"/>
        <v>036B</v>
      </c>
      <c r="C875" t="s">
        <v>1429</v>
      </c>
      <c r="D875" t="str">
        <f t="shared" si="42"/>
        <v>6B03</v>
      </c>
    </row>
    <row r="876" spans="1:4">
      <c r="A876">
        <f t="shared" si="41"/>
        <v>876</v>
      </c>
      <c r="B876" t="str">
        <f t="shared" si="40"/>
        <v>036C</v>
      </c>
      <c r="C876" t="s">
        <v>1429</v>
      </c>
      <c r="D876" t="str">
        <f t="shared" si="42"/>
        <v>6C03</v>
      </c>
    </row>
    <row r="877" spans="1:4">
      <c r="A877">
        <f t="shared" si="41"/>
        <v>877</v>
      </c>
      <c r="B877" t="str">
        <f t="shared" si="40"/>
        <v>036D</v>
      </c>
      <c r="C877" t="s">
        <v>1429</v>
      </c>
      <c r="D877" t="str">
        <f t="shared" si="42"/>
        <v>6D03</v>
      </c>
    </row>
    <row r="878" spans="1:4">
      <c r="A878">
        <f t="shared" si="41"/>
        <v>878</v>
      </c>
      <c r="B878" t="str">
        <f t="shared" si="40"/>
        <v>036E</v>
      </c>
      <c r="C878" t="s">
        <v>1429</v>
      </c>
      <c r="D878" t="str">
        <f t="shared" si="42"/>
        <v>6E03</v>
      </c>
    </row>
    <row r="879" spans="1:4">
      <c r="A879">
        <f t="shared" si="41"/>
        <v>879</v>
      </c>
      <c r="B879" t="str">
        <f t="shared" si="40"/>
        <v>036F</v>
      </c>
      <c r="C879" t="s">
        <v>2101</v>
      </c>
      <c r="D879" t="str">
        <f t="shared" si="42"/>
        <v>6F03</v>
      </c>
    </row>
    <row r="880" spans="1:4">
      <c r="A880">
        <f t="shared" si="41"/>
        <v>880</v>
      </c>
      <c r="B880" t="str">
        <f t="shared" si="40"/>
        <v>0370</v>
      </c>
      <c r="C880" t="s">
        <v>2102</v>
      </c>
      <c r="D880" t="str">
        <f t="shared" si="42"/>
        <v>7003</v>
      </c>
    </row>
    <row r="881" spans="1:4">
      <c r="A881">
        <f t="shared" si="41"/>
        <v>881</v>
      </c>
      <c r="B881" t="str">
        <f t="shared" si="40"/>
        <v>0371</v>
      </c>
      <c r="C881" t="s">
        <v>2103</v>
      </c>
      <c r="D881" t="str">
        <f t="shared" si="42"/>
        <v>7103</v>
      </c>
    </row>
    <row r="882" spans="1:4">
      <c r="A882">
        <f t="shared" si="41"/>
        <v>882</v>
      </c>
      <c r="B882" t="str">
        <f t="shared" si="40"/>
        <v>0372</v>
      </c>
      <c r="C882" t="s">
        <v>2104</v>
      </c>
      <c r="D882" t="str">
        <f t="shared" si="42"/>
        <v>7203</v>
      </c>
    </row>
    <row r="883" spans="1:4">
      <c r="A883">
        <f t="shared" si="41"/>
        <v>883</v>
      </c>
      <c r="B883" t="str">
        <f t="shared" si="40"/>
        <v>0373</v>
      </c>
      <c r="C883" t="s">
        <v>2105</v>
      </c>
      <c r="D883" t="str">
        <f t="shared" si="42"/>
        <v>7303</v>
      </c>
    </row>
    <row r="884" spans="1:4">
      <c r="A884">
        <f t="shared" si="41"/>
        <v>884</v>
      </c>
      <c r="B884" t="str">
        <f t="shared" si="40"/>
        <v>0374</v>
      </c>
      <c r="C884" t="s">
        <v>2106</v>
      </c>
      <c r="D884" t="str">
        <f t="shared" si="42"/>
        <v>7403</v>
      </c>
    </row>
    <row r="885" spans="1:4">
      <c r="A885">
        <f t="shared" si="41"/>
        <v>885</v>
      </c>
      <c r="B885" t="str">
        <f t="shared" si="40"/>
        <v>0375</v>
      </c>
      <c r="C885" t="s">
        <v>1429</v>
      </c>
      <c r="D885" t="str">
        <f t="shared" si="42"/>
        <v>7503</v>
      </c>
    </row>
    <row r="886" spans="1:4">
      <c r="A886">
        <f t="shared" si="41"/>
        <v>886</v>
      </c>
      <c r="B886" t="str">
        <f t="shared" si="40"/>
        <v>0376</v>
      </c>
      <c r="C886" t="s">
        <v>1429</v>
      </c>
      <c r="D886" t="str">
        <f t="shared" si="42"/>
        <v>7603</v>
      </c>
    </row>
    <row r="887" spans="1:4">
      <c r="A887">
        <f t="shared" si="41"/>
        <v>887</v>
      </c>
      <c r="B887" t="str">
        <f t="shared" si="40"/>
        <v>0377</v>
      </c>
      <c r="C887" t="s">
        <v>1429</v>
      </c>
      <c r="D887" t="str">
        <f t="shared" si="42"/>
        <v>7703</v>
      </c>
    </row>
    <row r="888" spans="1:4">
      <c r="A888">
        <f t="shared" si="41"/>
        <v>888</v>
      </c>
      <c r="B888" t="str">
        <f t="shared" si="40"/>
        <v>0378</v>
      </c>
      <c r="C888" t="s">
        <v>1429</v>
      </c>
      <c r="D888" t="str">
        <f t="shared" si="42"/>
        <v>7803</v>
      </c>
    </row>
    <row r="889" spans="1:4">
      <c r="A889">
        <f t="shared" si="41"/>
        <v>889</v>
      </c>
      <c r="B889" t="str">
        <f t="shared" si="40"/>
        <v>0379</v>
      </c>
      <c r="C889" t="s">
        <v>1429</v>
      </c>
      <c r="D889" t="str">
        <f t="shared" si="42"/>
        <v>7903</v>
      </c>
    </row>
    <row r="890" spans="1:4">
      <c r="A890">
        <f t="shared" si="41"/>
        <v>890</v>
      </c>
      <c r="B890" t="str">
        <f t="shared" si="40"/>
        <v>037A</v>
      </c>
      <c r="C890" t="s">
        <v>1429</v>
      </c>
      <c r="D890" t="str">
        <f t="shared" si="42"/>
        <v>7A03</v>
      </c>
    </row>
    <row r="891" spans="1:4">
      <c r="A891">
        <f t="shared" si="41"/>
        <v>891</v>
      </c>
      <c r="B891" t="str">
        <f t="shared" si="40"/>
        <v>037B</v>
      </c>
      <c r="C891" t="s">
        <v>1429</v>
      </c>
      <c r="D891" t="str">
        <f t="shared" si="42"/>
        <v>7B03</v>
      </c>
    </row>
    <row r="892" spans="1:4">
      <c r="A892">
        <f t="shared" si="41"/>
        <v>892</v>
      </c>
      <c r="B892" t="str">
        <f t="shared" si="40"/>
        <v>037C</v>
      </c>
      <c r="C892" t="s">
        <v>1429</v>
      </c>
      <c r="D892" t="str">
        <f t="shared" si="42"/>
        <v>7C03</v>
      </c>
    </row>
    <row r="893" spans="1:4">
      <c r="A893">
        <f t="shared" si="41"/>
        <v>893</v>
      </c>
      <c r="B893" t="str">
        <f t="shared" si="40"/>
        <v>037D</v>
      </c>
      <c r="C893" t="s">
        <v>1429</v>
      </c>
      <c r="D893" t="str">
        <f t="shared" si="42"/>
        <v>7D03</v>
      </c>
    </row>
    <row r="894" spans="1:4">
      <c r="A894">
        <f t="shared" si="41"/>
        <v>894</v>
      </c>
      <c r="B894" t="str">
        <f t="shared" si="40"/>
        <v>037E</v>
      </c>
      <c r="C894" t="s">
        <v>1429</v>
      </c>
      <c r="D894" t="str">
        <f t="shared" si="42"/>
        <v>7E03</v>
      </c>
    </row>
    <row r="895" spans="1:4">
      <c r="A895">
        <f t="shared" si="41"/>
        <v>895</v>
      </c>
      <c r="B895" t="str">
        <f t="shared" si="40"/>
        <v>037F</v>
      </c>
      <c r="C895" t="s">
        <v>1429</v>
      </c>
      <c r="D895" t="str">
        <f t="shared" si="42"/>
        <v>7F03</v>
      </c>
    </row>
    <row r="896" spans="1:4">
      <c r="A896">
        <f t="shared" si="41"/>
        <v>896</v>
      </c>
      <c r="B896" t="str">
        <f t="shared" si="40"/>
        <v>0380</v>
      </c>
      <c r="C896" t="s">
        <v>1429</v>
      </c>
      <c r="D896" t="str">
        <f t="shared" si="42"/>
        <v>8003</v>
      </c>
    </row>
    <row r="897" spans="1:4">
      <c r="A897">
        <f t="shared" si="41"/>
        <v>897</v>
      </c>
      <c r="B897" t="str">
        <f t="shared" ref="B897:B959" si="43">DEC2HEX(A897,4)</f>
        <v>0381</v>
      </c>
      <c r="C897" t="s">
        <v>1429</v>
      </c>
      <c r="D897" t="str">
        <f t="shared" si="42"/>
        <v>8103</v>
      </c>
    </row>
    <row r="898" spans="1:4">
      <c r="A898">
        <f t="shared" si="41"/>
        <v>898</v>
      </c>
      <c r="B898" t="str">
        <f t="shared" si="43"/>
        <v>0382</v>
      </c>
      <c r="C898" t="s">
        <v>1429</v>
      </c>
      <c r="D898" t="str">
        <f t="shared" si="42"/>
        <v>8203</v>
      </c>
    </row>
    <row r="899" spans="1:4">
      <c r="A899">
        <f t="shared" ref="A899:A959" si="44">A898+1</f>
        <v>899</v>
      </c>
      <c r="B899" t="str">
        <f t="shared" si="43"/>
        <v>0383</v>
      </c>
      <c r="C899" t="s">
        <v>1429</v>
      </c>
      <c r="D899" t="str">
        <f t="shared" si="42"/>
        <v>8303</v>
      </c>
    </row>
    <row r="900" spans="1:4">
      <c r="A900">
        <f t="shared" si="44"/>
        <v>900</v>
      </c>
      <c r="B900" t="str">
        <f t="shared" si="43"/>
        <v>0384</v>
      </c>
      <c r="C900" t="s">
        <v>1429</v>
      </c>
      <c r="D900" t="str">
        <f t="shared" si="42"/>
        <v>8403</v>
      </c>
    </row>
    <row r="901" spans="1:4">
      <c r="A901">
        <f t="shared" si="44"/>
        <v>901</v>
      </c>
      <c r="B901" t="str">
        <f t="shared" si="43"/>
        <v>0385</v>
      </c>
      <c r="C901" t="s">
        <v>1429</v>
      </c>
      <c r="D901" t="str">
        <f t="shared" si="42"/>
        <v>8503</v>
      </c>
    </row>
    <row r="902" spans="1:4">
      <c r="A902">
        <f t="shared" si="44"/>
        <v>902</v>
      </c>
      <c r="B902" t="str">
        <f t="shared" si="43"/>
        <v>0386</v>
      </c>
      <c r="C902" t="s">
        <v>1429</v>
      </c>
      <c r="D902" t="str">
        <f t="shared" si="42"/>
        <v>8603</v>
      </c>
    </row>
    <row r="903" spans="1:4">
      <c r="A903">
        <f t="shared" si="44"/>
        <v>903</v>
      </c>
      <c r="B903" t="str">
        <f t="shared" si="43"/>
        <v>0387</v>
      </c>
      <c r="C903" t="s">
        <v>1429</v>
      </c>
      <c r="D903" t="str">
        <f t="shared" si="42"/>
        <v>8703</v>
      </c>
    </row>
    <row r="904" spans="1:4">
      <c r="A904">
        <f t="shared" si="44"/>
        <v>904</v>
      </c>
      <c r="B904" t="str">
        <f t="shared" si="43"/>
        <v>0388</v>
      </c>
      <c r="C904" t="s">
        <v>2107</v>
      </c>
      <c r="D904" t="str">
        <f t="shared" si="42"/>
        <v>8803</v>
      </c>
    </row>
    <row r="905" spans="1:4">
      <c r="A905">
        <f t="shared" si="44"/>
        <v>905</v>
      </c>
      <c r="B905" t="str">
        <f t="shared" si="43"/>
        <v>0389</v>
      </c>
      <c r="C905" t="s">
        <v>2108</v>
      </c>
      <c r="D905" t="str">
        <f t="shared" si="42"/>
        <v>8903</v>
      </c>
    </row>
    <row r="906" spans="1:4">
      <c r="A906">
        <f t="shared" si="44"/>
        <v>906</v>
      </c>
      <c r="B906" t="str">
        <f t="shared" si="43"/>
        <v>038A</v>
      </c>
      <c r="C906" t="s">
        <v>2109</v>
      </c>
      <c r="D906" t="str">
        <f t="shared" si="42"/>
        <v>8A03</v>
      </c>
    </row>
    <row r="907" spans="1:4">
      <c r="A907">
        <f t="shared" si="44"/>
        <v>907</v>
      </c>
      <c r="B907" t="str">
        <f t="shared" si="43"/>
        <v>038B</v>
      </c>
      <c r="C907" t="s">
        <v>2110</v>
      </c>
      <c r="D907" t="str">
        <f t="shared" si="42"/>
        <v>8B03</v>
      </c>
    </row>
    <row r="908" spans="1:4">
      <c r="A908">
        <f t="shared" si="44"/>
        <v>908</v>
      </c>
      <c r="B908" t="str">
        <f t="shared" si="43"/>
        <v>038C</v>
      </c>
      <c r="C908" t="s">
        <v>2111</v>
      </c>
      <c r="D908" t="str">
        <f t="shared" si="42"/>
        <v>8C03</v>
      </c>
    </row>
    <row r="909" spans="1:4">
      <c r="A909">
        <f t="shared" si="44"/>
        <v>909</v>
      </c>
      <c r="B909" t="str">
        <f t="shared" si="43"/>
        <v>038D</v>
      </c>
      <c r="C909" t="s">
        <v>2112</v>
      </c>
      <c r="D909" t="str">
        <f t="shared" si="42"/>
        <v>8D03</v>
      </c>
    </row>
    <row r="910" spans="1:4">
      <c r="A910">
        <f t="shared" si="44"/>
        <v>910</v>
      </c>
      <c r="B910" t="str">
        <f t="shared" si="43"/>
        <v>038E</v>
      </c>
      <c r="C910" t="s">
        <v>2113</v>
      </c>
      <c r="D910" t="str">
        <f t="shared" si="42"/>
        <v>8E03</v>
      </c>
    </row>
    <row r="911" spans="1:4">
      <c r="A911">
        <f t="shared" si="44"/>
        <v>911</v>
      </c>
      <c r="B911" t="str">
        <f t="shared" si="43"/>
        <v>038F</v>
      </c>
      <c r="C911" t="s">
        <v>2114</v>
      </c>
      <c r="D911" t="str">
        <f t="shared" si="42"/>
        <v>8F03</v>
      </c>
    </row>
    <row r="912" spans="1:4">
      <c r="A912">
        <f t="shared" si="44"/>
        <v>912</v>
      </c>
      <c r="B912" t="str">
        <f t="shared" si="43"/>
        <v>0390</v>
      </c>
      <c r="C912" t="s">
        <v>1313</v>
      </c>
      <c r="D912" t="str">
        <f t="shared" si="42"/>
        <v>9003</v>
      </c>
    </row>
    <row r="913" spans="1:4">
      <c r="A913">
        <f t="shared" si="44"/>
        <v>913</v>
      </c>
      <c r="B913" t="str">
        <f t="shared" si="43"/>
        <v>0391</v>
      </c>
      <c r="C913" t="s">
        <v>2115</v>
      </c>
      <c r="D913" t="str">
        <f t="shared" si="42"/>
        <v>9103</v>
      </c>
    </row>
    <row r="914" spans="1:4">
      <c r="A914">
        <f t="shared" si="44"/>
        <v>914</v>
      </c>
      <c r="B914" t="str">
        <f t="shared" si="43"/>
        <v>0392</v>
      </c>
      <c r="C914" t="s">
        <v>2116</v>
      </c>
      <c r="D914" t="str">
        <f t="shared" si="42"/>
        <v>9203</v>
      </c>
    </row>
    <row r="915" spans="1:4">
      <c r="A915">
        <f t="shared" si="44"/>
        <v>915</v>
      </c>
      <c r="B915" t="str">
        <f t="shared" si="43"/>
        <v>0393</v>
      </c>
      <c r="C915" t="s">
        <v>2117</v>
      </c>
      <c r="D915" t="str">
        <f t="shared" si="42"/>
        <v>9303</v>
      </c>
    </row>
    <row r="916" spans="1:4">
      <c r="A916">
        <f t="shared" si="44"/>
        <v>916</v>
      </c>
      <c r="B916" t="str">
        <f t="shared" si="43"/>
        <v>0394</v>
      </c>
      <c r="C916" t="s">
        <v>2118</v>
      </c>
      <c r="D916" t="str">
        <f t="shared" si="42"/>
        <v>9403</v>
      </c>
    </row>
    <row r="917" spans="1:4">
      <c r="A917">
        <f t="shared" si="44"/>
        <v>917</v>
      </c>
      <c r="B917" t="str">
        <f t="shared" si="43"/>
        <v>0395</v>
      </c>
      <c r="C917" t="s">
        <v>2119</v>
      </c>
      <c r="D917" t="str">
        <f t="shared" si="42"/>
        <v>9503</v>
      </c>
    </row>
    <row r="918" spans="1:4">
      <c r="A918">
        <f t="shared" si="44"/>
        <v>918</v>
      </c>
      <c r="B918" t="str">
        <f t="shared" si="43"/>
        <v>0396</v>
      </c>
      <c r="C918" t="s">
        <v>2120</v>
      </c>
      <c r="D918" t="str">
        <f t="shared" si="42"/>
        <v>9603</v>
      </c>
    </row>
    <row r="919" spans="1:4">
      <c r="A919">
        <f t="shared" si="44"/>
        <v>919</v>
      </c>
      <c r="B919" t="str">
        <f t="shared" si="43"/>
        <v>0397</v>
      </c>
      <c r="C919" t="s">
        <v>2121</v>
      </c>
      <c r="D919" t="str">
        <f t="shared" si="42"/>
        <v>9703</v>
      </c>
    </row>
    <row r="920" spans="1:4">
      <c r="A920">
        <f t="shared" si="44"/>
        <v>920</v>
      </c>
      <c r="B920" t="str">
        <f t="shared" si="43"/>
        <v>0398</v>
      </c>
      <c r="C920" t="s">
        <v>2122</v>
      </c>
      <c r="D920" t="str">
        <f t="shared" si="42"/>
        <v>9803</v>
      </c>
    </row>
    <row r="921" spans="1:4">
      <c r="A921">
        <f t="shared" si="44"/>
        <v>921</v>
      </c>
      <c r="B921" t="str">
        <f t="shared" si="43"/>
        <v>0399</v>
      </c>
      <c r="C921" t="s">
        <v>267</v>
      </c>
      <c r="D921" t="str">
        <f t="shared" si="42"/>
        <v>9903</v>
      </c>
    </row>
    <row r="922" spans="1:4">
      <c r="A922">
        <f t="shared" si="44"/>
        <v>922</v>
      </c>
      <c r="B922" t="str">
        <f t="shared" si="43"/>
        <v>039A</v>
      </c>
      <c r="C922" t="s">
        <v>268</v>
      </c>
      <c r="D922" t="str">
        <f t="shared" si="42"/>
        <v>9A03</v>
      </c>
    </row>
    <row r="923" spans="1:4">
      <c r="A923">
        <f t="shared" si="44"/>
        <v>923</v>
      </c>
      <c r="B923" t="str">
        <f t="shared" si="43"/>
        <v>039B</v>
      </c>
      <c r="C923" t="s">
        <v>266</v>
      </c>
      <c r="D923" t="str">
        <f t="shared" si="42"/>
        <v>9B03</v>
      </c>
    </row>
    <row r="924" spans="1:4">
      <c r="A924">
        <f t="shared" si="44"/>
        <v>924</v>
      </c>
      <c r="B924" t="str">
        <f t="shared" si="43"/>
        <v>039C</v>
      </c>
      <c r="C924" t="s">
        <v>72</v>
      </c>
      <c r="D924" t="str">
        <f t="shared" si="42"/>
        <v>9C03</v>
      </c>
    </row>
    <row r="925" spans="1:4">
      <c r="A925">
        <f t="shared" si="44"/>
        <v>925</v>
      </c>
      <c r="B925" t="str">
        <f t="shared" si="43"/>
        <v>039D</v>
      </c>
      <c r="C925" t="s">
        <v>1084</v>
      </c>
      <c r="D925" t="str">
        <f t="shared" si="42"/>
        <v>9D03</v>
      </c>
    </row>
    <row r="926" spans="1:4">
      <c r="A926">
        <f t="shared" si="44"/>
        <v>926</v>
      </c>
      <c r="B926" t="str">
        <f t="shared" si="43"/>
        <v>039E</v>
      </c>
      <c r="C926" t="s">
        <v>1085</v>
      </c>
      <c r="D926" t="str">
        <f t="shared" si="42"/>
        <v>9E03</v>
      </c>
    </row>
    <row r="927" spans="1:4">
      <c r="A927">
        <f t="shared" si="44"/>
        <v>927</v>
      </c>
      <c r="B927" t="str">
        <f t="shared" si="43"/>
        <v>039F</v>
      </c>
      <c r="C927" t="s">
        <v>267</v>
      </c>
      <c r="D927" t="str">
        <f t="shared" si="42"/>
        <v>9F03</v>
      </c>
    </row>
    <row r="928" spans="1:4">
      <c r="A928">
        <f t="shared" si="44"/>
        <v>928</v>
      </c>
      <c r="B928" t="str">
        <f t="shared" si="43"/>
        <v>03A0</v>
      </c>
      <c r="C928" t="s">
        <v>268</v>
      </c>
      <c r="D928" t="str">
        <f t="shared" si="42"/>
        <v>A003</v>
      </c>
    </row>
    <row r="929" spans="1:4">
      <c r="A929">
        <f t="shared" si="44"/>
        <v>929</v>
      </c>
      <c r="B929" t="str">
        <f t="shared" si="43"/>
        <v>03A1</v>
      </c>
      <c r="C929" t="s">
        <v>2123</v>
      </c>
      <c r="D929" t="str">
        <f t="shared" si="42"/>
        <v>A103</v>
      </c>
    </row>
    <row r="930" spans="1:4">
      <c r="A930">
        <f t="shared" si="44"/>
        <v>930</v>
      </c>
      <c r="B930" t="str">
        <f t="shared" si="43"/>
        <v>03A2</v>
      </c>
      <c r="C930" t="s">
        <v>72</v>
      </c>
      <c r="D930" t="str">
        <f t="shared" si="42"/>
        <v>A203</v>
      </c>
    </row>
    <row r="931" spans="1:4">
      <c r="A931">
        <f t="shared" si="44"/>
        <v>931</v>
      </c>
      <c r="B931" t="str">
        <f t="shared" si="43"/>
        <v>03A3</v>
      </c>
      <c r="C931" t="s">
        <v>1084</v>
      </c>
      <c r="D931" t="str">
        <f t="shared" si="42"/>
        <v>A303</v>
      </c>
    </row>
    <row r="932" spans="1:4">
      <c r="A932">
        <f t="shared" si="44"/>
        <v>932</v>
      </c>
      <c r="B932" t="str">
        <f t="shared" si="43"/>
        <v>03A4</v>
      </c>
      <c r="C932" t="s">
        <v>1085</v>
      </c>
      <c r="D932" t="str">
        <f t="shared" si="42"/>
        <v>A403</v>
      </c>
    </row>
    <row r="933" spans="1:4">
      <c r="A933">
        <f t="shared" si="44"/>
        <v>933</v>
      </c>
      <c r="B933" t="str">
        <f t="shared" si="43"/>
        <v>03A5</v>
      </c>
      <c r="C933" t="s">
        <v>2124</v>
      </c>
      <c r="D933" t="str">
        <f t="shared" ref="D933:D959" si="45">RIGHT(B933,2)&amp;LEFT(B933,2)</f>
        <v>A503</v>
      </c>
    </row>
    <row r="934" spans="1:4">
      <c r="A934">
        <f t="shared" si="44"/>
        <v>934</v>
      </c>
      <c r="B934" t="str">
        <f t="shared" si="43"/>
        <v>03A6</v>
      </c>
      <c r="C934" t="s">
        <v>2125</v>
      </c>
      <c r="D934" t="str">
        <f t="shared" si="45"/>
        <v>A603</v>
      </c>
    </row>
    <row r="935" spans="1:4">
      <c r="A935">
        <f t="shared" si="44"/>
        <v>935</v>
      </c>
      <c r="B935" t="str">
        <f t="shared" si="43"/>
        <v>03A7</v>
      </c>
      <c r="C935" t="s">
        <v>2126</v>
      </c>
      <c r="D935" t="str">
        <f t="shared" si="45"/>
        <v>A703</v>
      </c>
    </row>
    <row r="936" spans="1:4">
      <c r="A936">
        <f t="shared" si="44"/>
        <v>936</v>
      </c>
      <c r="B936" t="str">
        <f t="shared" si="43"/>
        <v>03A8</v>
      </c>
      <c r="C936" t="s">
        <v>2127</v>
      </c>
      <c r="D936" t="str">
        <f t="shared" si="45"/>
        <v>A803</v>
      </c>
    </row>
    <row r="937" spans="1:4">
      <c r="A937">
        <f t="shared" si="44"/>
        <v>937</v>
      </c>
      <c r="B937" t="str">
        <f t="shared" si="43"/>
        <v>03A9</v>
      </c>
      <c r="C937" t="s">
        <v>2128</v>
      </c>
      <c r="D937" t="str">
        <f t="shared" si="45"/>
        <v>A903</v>
      </c>
    </row>
    <row r="938" spans="1:4">
      <c r="A938">
        <f t="shared" si="44"/>
        <v>938</v>
      </c>
      <c r="B938" t="str">
        <f t="shared" si="43"/>
        <v>03AA</v>
      </c>
      <c r="C938" t="s">
        <v>2129</v>
      </c>
      <c r="D938" t="str">
        <f t="shared" si="45"/>
        <v>AA03</v>
      </c>
    </row>
    <row r="939" spans="1:4">
      <c r="A939">
        <f t="shared" si="44"/>
        <v>939</v>
      </c>
      <c r="B939" t="str">
        <f t="shared" si="43"/>
        <v>03AB</v>
      </c>
      <c r="C939" t="s">
        <v>2130</v>
      </c>
      <c r="D939" t="str">
        <f t="shared" si="45"/>
        <v>AB03</v>
      </c>
    </row>
    <row r="940" spans="1:4">
      <c r="A940">
        <f t="shared" si="44"/>
        <v>940</v>
      </c>
      <c r="B940" t="str">
        <f t="shared" si="43"/>
        <v>03AC</v>
      </c>
      <c r="C940" t="s">
        <v>2131</v>
      </c>
      <c r="D940" t="str">
        <f t="shared" si="45"/>
        <v>AC03</v>
      </c>
    </row>
    <row r="941" spans="1:4">
      <c r="A941">
        <f t="shared" si="44"/>
        <v>941</v>
      </c>
      <c r="B941" t="str">
        <f t="shared" si="43"/>
        <v>03AD</v>
      </c>
      <c r="C941" t="s">
        <v>2132</v>
      </c>
      <c r="D941" t="str">
        <f t="shared" si="45"/>
        <v>AD03</v>
      </c>
    </row>
    <row r="942" spans="1:4">
      <c r="A942">
        <f t="shared" si="44"/>
        <v>942</v>
      </c>
      <c r="B942" t="str">
        <f t="shared" si="43"/>
        <v>03AE</v>
      </c>
      <c r="C942" t="s">
        <v>2133</v>
      </c>
      <c r="D942" t="str">
        <f t="shared" si="45"/>
        <v>AE03</v>
      </c>
    </row>
    <row r="943" spans="1:4">
      <c r="A943">
        <f t="shared" si="44"/>
        <v>943</v>
      </c>
      <c r="B943" t="str">
        <f t="shared" si="43"/>
        <v>03AF</v>
      </c>
      <c r="C943" t="s">
        <v>2134</v>
      </c>
      <c r="D943" t="str">
        <f t="shared" si="45"/>
        <v>AF03</v>
      </c>
    </row>
    <row r="944" spans="1:4">
      <c r="A944">
        <f t="shared" si="44"/>
        <v>944</v>
      </c>
      <c r="B944" t="str">
        <f t="shared" si="43"/>
        <v>03B0</v>
      </c>
      <c r="C944" t="s">
        <v>2135</v>
      </c>
      <c r="D944" t="str">
        <f t="shared" si="45"/>
        <v>B003</v>
      </c>
    </row>
    <row r="945" spans="1:4">
      <c r="A945">
        <f t="shared" si="44"/>
        <v>945</v>
      </c>
      <c r="B945" t="str">
        <f t="shared" si="43"/>
        <v>03B1</v>
      </c>
      <c r="C945" t="s">
        <v>2134</v>
      </c>
      <c r="D945" t="str">
        <f t="shared" si="45"/>
        <v>B103</v>
      </c>
    </row>
    <row r="946" spans="1:4">
      <c r="A946">
        <f t="shared" si="44"/>
        <v>946</v>
      </c>
      <c r="B946" t="str">
        <f t="shared" si="43"/>
        <v>03B2</v>
      </c>
      <c r="C946" t="s">
        <v>2135</v>
      </c>
      <c r="D946" t="str">
        <f t="shared" si="45"/>
        <v>B203</v>
      </c>
    </row>
    <row r="947" spans="1:4">
      <c r="A947">
        <f t="shared" si="44"/>
        <v>947</v>
      </c>
      <c r="B947" t="str">
        <f t="shared" si="43"/>
        <v>03B3</v>
      </c>
      <c r="C947" t="s">
        <v>2136</v>
      </c>
      <c r="D947" t="str">
        <f t="shared" si="45"/>
        <v>B303</v>
      </c>
    </row>
    <row r="948" spans="1:4">
      <c r="A948">
        <f t="shared" si="44"/>
        <v>948</v>
      </c>
      <c r="B948" t="str">
        <f t="shared" si="43"/>
        <v>03B4</v>
      </c>
      <c r="C948" t="s">
        <v>2137</v>
      </c>
      <c r="D948" t="str">
        <f t="shared" si="45"/>
        <v>B403</v>
      </c>
    </row>
    <row r="949" spans="1:4">
      <c r="A949">
        <f t="shared" si="44"/>
        <v>949</v>
      </c>
      <c r="B949" t="str">
        <f t="shared" si="43"/>
        <v>03B5</v>
      </c>
      <c r="C949" t="s">
        <v>2138</v>
      </c>
      <c r="D949" t="str">
        <f t="shared" si="45"/>
        <v>B503</v>
      </c>
    </row>
    <row r="950" spans="1:4">
      <c r="A950">
        <f t="shared" si="44"/>
        <v>950</v>
      </c>
      <c r="B950" t="str">
        <f t="shared" si="43"/>
        <v>03B6</v>
      </c>
      <c r="C950" t="s">
        <v>2139</v>
      </c>
      <c r="D950" t="str">
        <f t="shared" si="45"/>
        <v>B603</v>
      </c>
    </row>
    <row r="951" spans="1:4">
      <c r="A951">
        <f t="shared" si="44"/>
        <v>951</v>
      </c>
      <c r="B951" t="str">
        <f t="shared" si="43"/>
        <v>03B7</v>
      </c>
      <c r="C951" t="s">
        <v>2140</v>
      </c>
      <c r="D951" t="str">
        <f t="shared" si="45"/>
        <v>B703</v>
      </c>
    </row>
    <row r="952" spans="1:4">
      <c r="A952">
        <f t="shared" si="44"/>
        <v>952</v>
      </c>
      <c r="B952" t="str">
        <f t="shared" si="43"/>
        <v>03B8</v>
      </c>
      <c r="C952" t="s">
        <v>2141</v>
      </c>
      <c r="D952" t="str">
        <f t="shared" si="45"/>
        <v>B803</v>
      </c>
    </row>
    <row r="953" spans="1:4">
      <c r="A953">
        <f t="shared" si="44"/>
        <v>953</v>
      </c>
      <c r="B953" t="str">
        <f t="shared" si="43"/>
        <v>03B9</v>
      </c>
      <c r="C953" t="s">
        <v>2142</v>
      </c>
      <c r="D953" t="str">
        <f t="shared" si="45"/>
        <v>B903</v>
      </c>
    </row>
    <row r="954" spans="1:4">
      <c r="A954">
        <f t="shared" si="44"/>
        <v>954</v>
      </c>
      <c r="B954" t="str">
        <f t="shared" si="43"/>
        <v>03BA</v>
      </c>
      <c r="C954" t="s">
        <v>2143</v>
      </c>
      <c r="D954" t="str">
        <f t="shared" si="45"/>
        <v>BA03</v>
      </c>
    </row>
    <row r="955" spans="1:4">
      <c r="A955">
        <f t="shared" si="44"/>
        <v>955</v>
      </c>
      <c r="B955" t="str">
        <f t="shared" si="43"/>
        <v>03BB</v>
      </c>
      <c r="C955" t="s">
        <v>2144</v>
      </c>
      <c r="D955" t="str">
        <f t="shared" si="45"/>
        <v>BB03</v>
      </c>
    </row>
    <row r="956" spans="1:4">
      <c r="A956">
        <f t="shared" si="44"/>
        <v>956</v>
      </c>
      <c r="B956" t="str">
        <f t="shared" si="43"/>
        <v>03BC</v>
      </c>
      <c r="C956" t="s">
        <v>2145</v>
      </c>
      <c r="D956" t="str">
        <f t="shared" si="45"/>
        <v>BC03</v>
      </c>
    </row>
    <row r="957" spans="1:4">
      <c r="A957">
        <f t="shared" si="44"/>
        <v>957</v>
      </c>
      <c r="B957" t="str">
        <f t="shared" si="43"/>
        <v>03BD</v>
      </c>
      <c r="C957" t="s">
        <v>2146</v>
      </c>
      <c r="D957" t="str">
        <f t="shared" si="45"/>
        <v>BD03</v>
      </c>
    </row>
    <row r="958" spans="1:4">
      <c r="A958">
        <f t="shared" si="44"/>
        <v>958</v>
      </c>
      <c r="B958" t="str">
        <f t="shared" si="43"/>
        <v>03BE</v>
      </c>
      <c r="C958" t="s">
        <v>2147</v>
      </c>
      <c r="D958" t="str">
        <f t="shared" si="45"/>
        <v>BE03</v>
      </c>
    </row>
    <row r="959" spans="1:4">
      <c r="A959">
        <f t="shared" si="44"/>
        <v>959</v>
      </c>
      <c r="B959" t="str">
        <f t="shared" si="43"/>
        <v>03BF</v>
      </c>
      <c r="C959" t="s">
        <v>2148</v>
      </c>
      <c r="D959" t="str">
        <f t="shared" si="45"/>
        <v>BF03</v>
      </c>
    </row>
  </sheetData>
  <sortState xmlns:xlrd2="http://schemas.microsoft.com/office/spreadsheetml/2017/richdata2" ref="L1:M1139">
    <sortCondition ref="L1:L113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Table of Ultra Bursts</vt:lpstr>
      <vt:lpstr>Input Offset &amp; Copy Output</vt:lpstr>
      <vt:lpstr>code.bin</vt:lpstr>
      <vt:lpstr>Edited additions</vt:lpstr>
      <vt:lpstr>Edited main</vt:lpstr>
      <vt:lpstr>Sheet1</vt:lpstr>
      <vt:lpstr>deprecated</vt:lpstr>
      <vt:lpstr>original</vt:lpstr>
      <vt:lpstr>Table of IDs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Andrew Baruch</cp:lastModifiedBy>
  <dcterms:created xsi:type="dcterms:W3CDTF">2024-11-26T03:26:41Z</dcterms:created>
  <dcterms:modified xsi:type="dcterms:W3CDTF">2026-04-24T19:27:51Z</dcterms:modified>
</cp:coreProperties>
</file>